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MUTASI\"/>
    </mc:Choice>
  </mc:AlternateContent>
  <bookViews>
    <workbookView xWindow="-120" yWindow="-120" windowWidth="20730" windowHeight="11160"/>
  </bookViews>
  <sheets>
    <sheet name="ANALIS PENGANUGRAHAN" sheetId="14" r:id="rId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6" i="14" l="1"/>
  <c r="C45" i="14"/>
  <c r="C44" i="14"/>
  <c r="C43" i="14"/>
  <c r="C42" i="14"/>
  <c r="C41" i="14"/>
  <c r="H34" i="14"/>
  <c r="J34" i="14" s="1"/>
  <c r="H33" i="14"/>
  <c r="J33" i="14" s="1"/>
  <c r="K32" i="14"/>
  <c r="H32" i="14" s="1"/>
  <c r="J32" i="14" s="1"/>
  <c r="K31" i="14"/>
  <c r="H31" i="14" s="1"/>
  <c r="J31" i="14" s="1"/>
  <c r="K30" i="14"/>
  <c r="H30" i="14" s="1"/>
  <c r="J30" i="14" s="1"/>
  <c r="H29" i="14"/>
  <c r="J29" i="14" s="1"/>
  <c r="J35" i="14" l="1"/>
  <c r="J36" i="14" s="1"/>
</calcChain>
</file>

<file path=xl/sharedStrings.xml><?xml version="1.0" encoding="utf-8"?>
<sst xmlns="http://schemas.openxmlformats.org/spreadsheetml/2006/main" count="349" uniqueCount="202">
  <si>
    <t>INFORMASI JABATAN</t>
  </si>
  <si>
    <t>1</t>
  </si>
  <si>
    <t>NAMA JABATAN</t>
  </si>
  <si>
    <t>:</t>
  </si>
  <si>
    <t>2</t>
  </si>
  <si>
    <t>KODE JABATAN</t>
  </si>
  <si>
    <t>3</t>
  </si>
  <si>
    <t>UNIT KERJA</t>
  </si>
  <si>
    <t>a.</t>
  </si>
  <si>
    <t>JPT Utama</t>
  </si>
  <si>
    <t>b.</t>
  </si>
  <si>
    <t>JPT Madya</t>
  </si>
  <si>
    <t>c.</t>
  </si>
  <si>
    <t>JPT Pratama</t>
  </si>
  <si>
    <t>Badan Kepegawaian dan Pengembangan Sumber Daya Manusia</t>
  </si>
  <si>
    <t>d.</t>
  </si>
  <si>
    <t>Administrator</t>
  </si>
  <si>
    <t>e.</t>
  </si>
  <si>
    <t>Pengawas</t>
  </si>
  <si>
    <t>f.</t>
  </si>
  <si>
    <t>Pelaksana</t>
  </si>
  <si>
    <t>g.</t>
  </si>
  <si>
    <t>Jabatan Fungsional</t>
  </si>
  <si>
    <t>4</t>
  </si>
  <si>
    <t>IKHTISAR JABATAN</t>
  </si>
  <si>
    <t>5</t>
  </si>
  <si>
    <t>KUALIFIKASI JABATAN</t>
  </si>
  <si>
    <t>Pendidikan Formal</t>
  </si>
  <si>
    <t>Pendidikan dan Pelatihan</t>
  </si>
  <si>
    <t>Pengalaman Kerja</t>
  </si>
  <si>
    <t>6</t>
  </si>
  <si>
    <t>TUGAS POKOK</t>
  </si>
  <si>
    <t>NO</t>
  </si>
  <si>
    <t>URAIAN TUGAS</t>
  </si>
  <si>
    <t>HASIL     KERJA</t>
  </si>
  <si>
    <t>JUMLAH HASIL</t>
  </si>
  <si>
    <t>WAKTU PENYELESAIAN (MENIT)</t>
  </si>
  <si>
    <t>WAKTU EFEKTIF (MENIT)</t>
  </si>
  <si>
    <t>KEBUTUHAN PEGAWAIAN</t>
  </si>
  <si>
    <t>WAKTU PENYELESAIAN (JAM)</t>
  </si>
  <si>
    <t>Melaporkan pelaksanaan tugas kepada pimpinan berdasarkan hasil kerja sebagai bahan evaluasi bagi pimpinan</t>
  </si>
  <si>
    <t>Laporan hasil pelaksanaan tugas</t>
  </si>
  <si>
    <t xml:space="preserve">Melaksanakan tugas kedinasan lain yang diperintahkan oleh pimpinan baik secara tertulis maupun lisan.
</t>
  </si>
  <si>
    <t>Laporan tugas kedinasan lainnya</t>
  </si>
  <si>
    <t>JUMLAH</t>
  </si>
  <si>
    <t>JUMLAH PEGAWAI</t>
  </si>
  <si>
    <t>7</t>
  </si>
  <si>
    <t>HASIL KERJA</t>
  </si>
  <si>
    <t>SATUAN HASIL</t>
  </si>
  <si>
    <t>Dokumen</t>
  </si>
  <si>
    <t>Laporan pelaksanaan tugas/kegiatan</t>
  </si>
  <si>
    <t>Laporan</t>
  </si>
  <si>
    <t>BAHAN KERJA</t>
  </si>
  <si>
    <t>PENGGUNAAN DALAM TUGAS</t>
  </si>
  <si>
    <t>SOP dan Kerangka Acuan Kerja</t>
  </si>
  <si>
    <t>Pelaksanaan tugas kedinasan lainnya yang diperintahkan pimpinan baik lisan maupun tulisan sesuai dengan bidang tugasnya.</t>
  </si>
  <si>
    <t>PERANGKAT KERJA</t>
  </si>
  <si>
    <t>PENGGUNAAN UNTUK TUGAS</t>
  </si>
  <si>
    <t>SOP, dokumen kepegawaian dan petunjuk teknis</t>
  </si>
  <si>
    <t>SOP dan Petunjuk Teknis</t>
  </si>
  <si>
    <t>Penyusunan laporan hasil pelaksanaan tugas</t>
  </si>
  <si>
    <t>Surat Perintah/Surat Tugas dan peraturan terkait</t>
  </si>
  <si>
    <t>TANGGUNG JAWAB</t>
  </si>
  <si>
    <t>URAIAN</t>
  </si>
  <si>
    <t>Kelengkapan data yang diterima</t>
  </si>
  <si>
    <t>Keamanan data yang diterima</t>
  </si>
  <si>
    <t>Keakuratan data</t>
  </si>
  <si>
    <t>WEWENANG</t>
  </si>
  <si>
    <t>Memastikan keakuratan data yang diserahkan</t>
  </si>
  <si>
    <t>Menyampaikan saran dan pertimbangan kepada atasan</t>
  </si>
  <si>
    <t>KORELASI JABATAN</t>
  </si>
  <si>
    <t>UNIT KERJA/INSTANSI</t>
  </si>
  <si>
    <t>DALAM HAL</t>
  </si>
  <si>
    <t>BKPSDM Kepulauan Selayar</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</si>
  <si>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</si>
  <si>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</si>
  <si>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</si>
  <si>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</si>
  <si>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</si>
  <si>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</si>
  <si>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</si>
  <si>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</si>
  <si>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</si>
  <si>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</si>
  <si>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</si>
  <si>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</si>
  <si>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</si>
  <si>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</si>
  <si>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</si>
  <si>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</si>
  <si>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</si>
  <si>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8</t>
  </si>
  <si>
    <t>Keadaan tempat kerja</t>
  </si>
  <si>
    <t>Bekerja dengan komputer dan berkas kertas</t>
  </si>
  <si>
    <t>RISIKO BAHAYA</t>
  </si>
  <si>
    <t>NAMA RISIKO</t>
  </si>
  <si>
    <t>PENYEBAB</t>
  </si>
  <si>
    <t>Tidak ada</t>
  </si>
  <si>
    <t>-</t>
  </si>
  <si>
    <t>SYARAT JABATAN</t>
  </si>
  <si>
    <t>Keterampilan Kerja</t>
  </si>
  <si>
    <t>1)</t>
  </si>
  <si>
    <t>Menguasai aplikasi office</t>
  </si>
  <si>
    <t>2)</t>
  </si>
  <si>
    <t>Pengolahan data</t>
  </si>
  <si>
    <t>3)</t>
  </si>
  <si>
    <t>Internet</t>
  </si>
  <si>
    <t>Bakat Kerja</t>
  </si>
  <si>
    <t>G (Intelegensi)</t>
  </si>
  <si>
    <t>Kemampuan belajar secara umum</t>
  </si>
  <si>
    <t>V (Bakat Verbal)</t>
  </si>
  <si>
    <t>Kemampuan untuk memahami arti kata-kata dan penggunaannya secara tepat dan efektif</t>
  </si>
  <si>
    <t xml:space="preserve">Q (Bakat ketelitian) </t>
  </si>
  <si>
    <t xml:space="preserve">Kemampuan menyerap perincian yang berkaitan dalam bahan verbal atau dalam tabel </t>
  </si>
  <si>
    <t>Temperamen Kerja</t>
  </si>
  <si>
    <t xml:space="preserve">MVC (Measurable and Verifiable Criteria) </t>
  </si>
  <si>
    <t>Kemampuan menyesuaikan diri dalam pengambilan kesimpulan, perbuatan pertimbangan, atau pembuatan peraturan/keputusan berdasarkan kriteria yang diukur atau yang dapat diuji</t>
  </si>
  <si>
    <t xml:space="preserve">REPCON (Repetitive, Continously)  </t>
  </si>
  <si>
    <t>Kemampuan menyesuaikan diri dengan kegiatan yang berulang atau secara terus-menerus melakukan kegiatan yang sama sesuai dengan perangkat prosedur, urutan atau kecepatan tertentu.</t>
  </si>
  <si>
    <t>P (Dealing with People)</t>
  </si>
  <si>
    <t>Kemampuan menyesuaikan diri dalam berhubungan dengan orang lain lebih dari hanya penerimaan dan pembuatan instruksi.</t>
  </si>
  <si>
    <t>4)</t>
  </si>
  <si>
    <t>I (Influencing)</t>
  </si>
  <si>
    <t>Kemampuan menyesuaikan diri untuk pekerjaan-pekerjaan mempengaruhi orang lain dalam pendapat, sikap atau pertimbangan mengenai gagasan.</t>
  </si>
  <si>
    <t>5)</t>
  </si>
  <si>
    <t>D, Directing Control  Planning
 (DCP)</t>
  </si>
  <si>
    <t xml:space="preserve">Kemampuan menyesuaikan diri menerima tanggung jawab untuk kegiatan memimpin, mengendalikan atau merencanakan
</t>
  </si>
  <si>
    <t>Minat Kerja</t>
  </si>
  <si>
    <t xml:space="preserve">I (Investigatif) </t>
  </si>
  <si>
    <t xml:space="preserve">Aktivitas yang memerlukan penyelidikan observasional, simbolik dan sistematik terhadap fenomena dan kegiatan ilmiah.
</t>
  </si>
  <si>
    <t>A (Artistik)</t>
  </si>
  <si>
    <t>Aktivitas yang sifatnya ambigu, kreatif, bebas dan tidak sistematis dalam proses penciptaan produk/karya bernilai seni.</t>
  </si>
  <si>
    <t>R (Realistik)</t>
  </si>
  <si>
    <t>Aktivitas yang memerlukan manipulasi eksplisit, teratur atau sistematik terhadap obyek/alat/benda/mesin</t>
  </si>
  <si>
    <t>K (Konvensional)</t>
  </si>
  <si>
    <t>Aktivitas yang memerlukan manipulasi data yang eksplisit, kegiatan administrasi, rutin dan klerikal.</t>
  </si>
  <si>
    <t>Upaya Fisik</t>
  </si>
  <si>
    <t>Duduk, Berdiri, Berjalan</t>
  </si>
  <si>
    <t>Kondisi Fisik</t>
  </si>
  <si>
    <t>1) Jenis Kelamin</t>
  </si>
  <si>
    <t xml:space="preserve">Pria/wanita </t>
  </si>
  <si>
    <t>2) Umur</t>
  </si>
  <si>
    <t>tidak ada syarat khusus</t>
  </si>
  <si>
    <t>3) Tinggi Badan</t>
  </si>
  <si>
    <t xml:space="preserve">4) Berat Badan </t>
  </si>
  <si>
    <t xml:space="preserve">5) Postur Badan </t>
  </si>
  <si>
    <t>6) Penampilan</t>
  </si>
  <si>
    <t>rapih</t>
  </si>
  <si>
    <t>7) Keadaan Fisik</t>
  </si>
  <si>
    <t xml:space="preserve">g. </t>
  </si>
  <si>
    <t>Fungsi Pekerjaan</t>
  </si>
  <si>
    <t>D0 (Memadukan data)</t>
  </si>
  <si>
    <t>Menyatukan atau memadukan hasil analisis data untuk menemukan fakta menyusun karangan atau mengembangkan konsep, pengetahuan, interprestasi, menciptakan gagasan dengan menggunakan imajinasi</t>
  </si>
  <si>
    <t>D1 (Mengkoordinasi data)</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</si>
  <si>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</si>
  <si>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D2 (Menganalisis Data)</t>
  </si>
  <si>
    <t>Mempelajari, mengurai, merinci dan menilai data untuk mendapatkan kejelasan, atau menyajikan tindakan alternatif</t>
  </si>
  <si>
    <t>D3 (Menyusun Data)</t>
  </si>
  <si>
    <t>Mengerjakan, menghimpun atau mengelompokkan tentang data, orang atau benda</t>
  </si>
  <si>
    <t>08 (Menerima Instruksi)</t>
  </si>
  <si>
    <t xml:space="preserve">Membantu melaksanakan kerja berdasarkan perintah atasan yang tidak memerlukan tanggapan </t>
  </si>
  <si>
    <t>6)</t>
  </si>
  <si>
    <t>B7 (Memegang)</t>
  </si>
  <si>
    <t>Menggunakan anggota badan, perkakas tangan atau alat khusus lain dalam mengerjakan, memindahkan atau membawa benda)</t>
  </si>
  <si>
    <t>PRESTASI KERJA YANG DIHARAPKAN</t>
  </si>
  <si>
    <t>KELAS JABATAN</t>
  </si>
  <si>
    <t>Kelas 7</t>
  </si>
  <si>
    <t>Kepala Bidang Mutasi, Promosi, Penilaian Kinerja dan Penghargaan</t>
  </si>
  <si>
    <t>Laporan hasil pemeriksaan</t>
  </si>
  <si>
    <t>Untuk melaporkan secara lisan atau tertulis kepada pimpinan</t>
  </si>
  <si>
    <t xml:space="preserve">menyimpulkan dan menyusun rekomendasi dibidang </t>
  </si>
  <si>
    <t xml:space="preserve">Ketersediaan dokumen </t>
  </si>
  <si>
    <t>sebagai bahan dalam pengklasifikasian</t>
  </si>
  <si>
    <t>Sebagai data dalam penyimpulan dan penyusunan rekomendasi</t>
  </si>
  <si>
    <t>Keakuratan menyimpulkan dan menyusun rekomendasi terkait penilaian kinerja ASN</t>
  </si>
  <si>
    <t xml:space="preserve">Mengklasifikasikan bahan-bahan yang telah di kumpulkan; </t>
  </si>
  <si>
    <t xml:space="preserve">Memeriksa dan menelaah bahan-bahan yang telah di klasifikasikan; </t>
  </si>
  <si>
    <t>ANALIS PENGANUGERAHAN</t>
  </si>
  <si>
    <t>S-1 (Strata-Satu)/ D-4 (Diploma-Empat) bidang Manajemen/ Ekonomi/ Administrasi/  Psikologi atau bidang lain yang relevan dengan tugas jabatan</t>
  </si>
  <si>
    <t>Mengumpulkan bahan-bahan/berkas yang berkaitan dengan Penganugerahan;</t>
  </si>
  <si>
    <t>Laporan terkait  Penganugerahan ASN</t>
  </si>
  <si>
    <t>Laporan pengklasifikasian bahan ASN</t>
  </si>
  <si>
    <t>Menyimpulkan dan menyusun rekomendasi hasil pemeriksaan dan telaahan bahan-bahan yang berkaitan dengan penganugerahan;</t>
  </si>
  <si>
    <t>Laporan terkait  ASN</t>
  </si>
  <si>
    <t>Dokumen terkait pelaksanaan kegiatan</t>
  </si>
  <si>
    <t>Sebagai bahan dokumen pemeriksaan dan penelaahan bahan Penganugerahan ASN</t>
  </si>
  <si>
    <t>Dokumen hasil verifikasi peserta penganugerahan</t>
  </si>
  <si>
    <t>Untuk mengumpulkan bahan-bahan terkait dengan Penganugerahan ASN</t>
  </si>
  <si>
    <t>mengklasifikasikan dan membuat rekapitulasi bahan-bahan Penganugerahan ASN berdasarkan jenis dan sifatnya</t>
  </si>
  <si>
    <t>memeriksa dan menelaah bahan-bahan Penganugerahan ASN yang telah diklasifikasikan</t>
  </si>
  <si>
    <t>Baik</t>
  </si>
  <si>
    <t xml:space="preserve">Melakukan kegiatan analisis dan penelaahan dalam rangka penyusunan rekomendasi kebijakan di bidang penganugerahan
</t>
  </si>
  <si>
    <t>Sebagai obyek kerja dalam pengumpulan bahan-bahan/berkas yang berkaitan dengan Penganugerahan ASN</t>
  </si>
  <si>
    <t>JFT</t>
  </si>
  <si>
    <t>Diklat Penjenjangan</t>
  </si>
  <si>
    <t>Menerima perintah dalam pelaksanaan tugas</t>
  </si>
  <si>
    <t>Koordinasi dan sinkronisasi</t>
  </si>
  <si>
    <t>Pelatihan dasar Gol. III</t>
  </si>
  <si>
    <t>Diklat teknis</t>
  </si>
  <si>
    <t>- Dklat teknis manajemen ASN</t>
  </si>
  <si>
    <t>- Diklat teknis pemberian penghargaan bagi PNS Berprestasi</t>
  </si>
  <si>
    <t>Sedang/pernah menduduki jabatan pelaksana selama 1 (satu) Tahun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</si>
</sst>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164" formatCode="_-* #,##0_-;\-* #,##0_-;_-* &quot;-&quot;_-;_-@_-"/>
    <numFmt numFmtId="165" formatCode="_-* #,##0.000_-;\-* #,##0.000_-;_-* &quot;-&quot;_-;_-@_-"/>
  </numFmts>
  <fonts count="6">
    <font>
      <sz val="11"/>
      <color theme="1"/>
      <name val="Calibri"/>
      <charset val="134"/>
      <scheme val="minor"/>
    </font>
    <font>
      <sz val="9"/>
      <color theme="1"/>
      <name val="Bookman Old Style"/>
      <family val="1"/>
    </font>
    <font>
      <sz val="11"/>
      <color theme="1"/>
      <name val="Calibri"/>
      <family val="2"/>
      <scheme val="minor"/>
    </font>
    <font>
      <b/>
      <sz val="13"/>
      <color theme="1"/>
      <name val="Bookman Old Style"/>
      <family val="1"/>
    </font>
    <font>
      <sz val="12"/>
      <color theme="1"/>
      <name val="Bookman Old Style"/>
      <family val="1"/>
    </font>
    <font>
      <sz val="12"/>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2">
    <xf numFmtId="0" fontId="0" fillId="0" borderId="0"/>
    <xf numFmtId="41" fontId="2" fillId="0" borderId="0" applyFont="0" applyFill="0" applyBorder="0" applyAlignment="0" applyProtection="0"/>
  </cellStyleXfs>
  <cellXfs count="108">
    <xf numFmtId="0" fontId="0" fillId="0" borderId="0" xfId="0"/>
    <xf numFmtId="0" fontId="1" fillId="0" borderId="0" xfId="0" applyFont="1" applyAlignment="1">
      <alignment vertical="top"/>
    </xf>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xf>
    <xf numFmtId="0" fontId="1" fillId="0" borderId="0" xfId="0" applyFont="1" applyAlignment="1"/>
    <xf numFmtId="1" fontId="4" fillId="0" borderId="0" xfId="0" quotePrefix="1" applyNumberFormat="1"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quotePrefix="1" applyFont="1" applyAlignment="1">
      <alignment horizontal="center" vertical="center"/>
    </xf>
    <xf numFmtId="0" fontId="4" fillId="0" borderId="0" xfId="0" applyFont="1" applyAlignment="1">
      <alignment horizontal="center" vertical="center"/>
    </xf>
    <xf numFmtId="0" fontId="4" fillId="0" borderId="0" xfId="0" quotePrefix="1" applyFont="1" applyAlignment="1">
      <alignment horizontal="center"/>
    </xf>
    <xf numFmtId="0" fontId="4" fillId="0" borderId="0" xfId="0" applyFont="1" applyAlignment="1">
      <alignment horizontal="center"/>
    </xf>
    <xf numFmtId="0" fontId="4" fillId="0" borderId="0" xfId="0" quotePrefix="1" applyFont="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10" xfId="0" quotePrefix="1" applyFont="1" applyBorder="1" applyAlignment="1">
      <alignment horizontal="center" vertical="top"/>
    </xf>
    <xf numFmtId="0" fontId="4" fillId="0" borderId="10" xfId="0" applyFont="1" applyBorder="1" applyAlignment="1">
      <alignment horizontal="center" vertical="top"/>
    </xf>
    <xf numFmtId="0" fontId="4" fillId="0" borderId="10" xfId="1" applyNumberFormat="1" applyFont="1" applyBorder="1" applyAlignment="1">
      <alignment horizontal="center" vertical="top"/>
    </xf>
    <xf numFmtId="0" fontId="4" fillId="0" borderId="10" xfId="0" applyFont="1" applyBorder="1"/>
    <xf numFmtId="164" fontId="4" fillId="0" borderId="10" xfId="0" applyNumberFormat="1" applyFont="1" applyBorder="1"/>
    <xf numFmtId="0" fontId="4" fillId="0" borderId="10" xfId="0" quotePrefix="1" applyFont="1" applyBorder="1" applyAlignment="1">
      <alignment horizontal="center" vertical="center"/>
    </xf>
    <xf numFmtId="0" fontId="4" fillId="0" borderId="11" xfId="0" applyFont="1" applyBorder="1" applyAlignment="1">
      <alignment vertical="center"/>
    </xf>
    <xf numFmtId="0" fontId="4" fillId="0" borderId="15" xfId="0" applyFont="1" applyBorder="1" applyAlignment="1">
      <alignment vertical="center"/>
    </xf>
    <xf numFmtId="0" fontId="4" fillId="0" borderId="12" xfId="0" applyFont="1" applyBorder="1" applyAlignment="1">
      <alignment vertical="center"/>
    </xf>
    <xf numFmtId="0" fontId="4" fillId="2" borderId="10" xfId="0" applyFont="1" applyFill="1" applyBorder="1" applyAlignment="1">
      <alignment horizontal="center" vertical="center"/>
    </xf>
    <xf numFmtId="0" fontId="4" fillId="0" borderId="11" xfId="0" applyFont="1" applyBorder="1" applyAlignment="1">
      <alignment horizontal="left"/>
    </xf>
    <xf numFmtId="0" fontId="4" fillId="0" borderId="15" xfId="0" applyFont="1" applyBorder="1" applyAlignment="1">
      <alignment horizontal="left"/>
    </xf>
    <xf numFmtId="0" fontId="4" fillId="0" borderId="12" xfId="0" applyFont="1" applyBorder="1" applyAlignment="1">
      <alignment horizontal="left"/>
    </xf>
    <xf numFmtId="0" fontId="4" fillId="0" borderId="10" xfId="0" quotePrefix="1" applyFont="1" applyBorder="1" applyAlignment="1">
      <alignment vertical="top"/>
    </xf>
    <xf numFmtId="0" fontId="4" fillId="2" borderId="10" xfId="0" applyFont="1" applyFill="1" applyBorder="1" applyAlignment="1">
      <alignment vertical="center"/>
    </xf>
    <xf numFmtId="0" fontId="4" fillId="0" borderId="10" xfId="0" quotePrefix="1" applyFont="1" applyBorder="1"/>
    <xf numFmtId="0" fontId="4" fillId="0" borderId="0" xfId="0" applyFont="1" applyAlignment="1">
      <alignment horizontal="right"/>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right" vertical="top"/>
    </xf>
    <xf numFmtId="0" fontId="4" fillId="0" borderId="0" xfId="0" applyFont="1" applyAlignment="1">
      <alignment vertical="center"/>
    </xf>
    <xf numFmtId="0" fontId="5" fillId="3" borderId="5" xfId="0" applyFont="1" applyFill="1" applyBorder="1" applyAlignment="1">
      <alignment horizontal="center" vertical="top"/>
    </xf>
    <xf numFmtId="164" fontId="5" fillId="3" borderId="5" xfId="0" applyNumberFormat="1" applyFont="1" applyFill="1" applyBorder="1"/>
    <xf numFmtId="165" fontId="4" fillId="0" borderId="10" xfId="1" applyNumberFormat="1" applyFont="1" applyBorder="1" applyAlignment="1">
      <alignment horizontal="center" vertical="top"/>
    </xf>
    <xf numFmtId="165" fontId="4" fillId="0" borderId="10" xfId="0" applyNumberFormat="1" applyFont="1" applyBorder="1"/>
    <xf numFmtId="0" fontId="4" fillId="0" borderId="0" xfId="0" quotePrefix="1" applyFont="1"/>
    <xf numFmtId="0" fontId="4" fillId="0" borderId="0" xfId="0" applyFont="1" applyAlignment="1">
      <alignment horizontal="left" wrapText="1"/>
    </xf>
    <xf numFmtId="0" fontId="4" fillId="0" borderId="0" xfId="0" applyFont="1" applyAlignment="1">
      <alignment horizontal="left" vertical="top" wrapText="1"/>
    </xf>
    <xf numFmtId="0" fontId="4" fillId="0" borderId="0" xfId="0" applyFont="1" applyAlignment="1">
      <alignment horizontal="left"/>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9" xfId="0" applyFont="1" applyFill="1" applyBorder="1" applyAlignment="1">
      <alignment horizontal="center" vertical="center"/>
    </xf>
    <xf numFmtId="0" fontId="4" fillId="0" borderId="11" xfId="0" applyFont="1" applyBorder="1" applyAlignment="1">
      <alignment vertical="center"/>
    </xf>
    <xf numFmtId="0" fontId="4" fillId="0" borderId="15"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horizontal="left" vertical="center"/>
    </xf>
    <xf numFmtId="0" fontId="4" fillId="0" borderId="15" xfId="0" applyFont="1" applyBorder="1" applyAlignment="1">
      <alignment horizontal="left" vertical="center"/>
    </xf>
    <xf numFmtId="0" fontId="4" fillId="0" borderId="12" xfId="0" applyFont="1" applyBorder="1" applyAlignment="1">
      <alignment horizontal="left" vertical="center"/>
    </xf>
    <xf numFmtId="0" fontId="4" fillId="0" borderId="0" xfId="0" applyFont="1" applyAlignment="1">
      <alignment vertical="top" wrapText="1"/>
    </xf>
    <xf numFmtId="0" fontId="4" fillId="0" borderId="11" xfId="0" applyFont="1" applyBorder="1" applyAlignment="1"/>
    <xf numFmtId="0" fontId="4" fillId="0" borderId="15" xfId="0" applyFont="1" applyBorder="1" applyAlignment="1"/>
    <xf numFmtId="0" fontId="4" fillId="0" borderId="12" xfId="0" applyFont="1" applyBorder="1" applyAlignment="1"/>
    <xf numFmtId="0" fontId="4" fillId="0" borderId="10" xfId="0" applyFont="1" applyBorder="1" applyAlignment="1">
      <alignment horizontal="center"/>
    </xf>
    <xf numFmtId="0" fontId="4" fillId="0" borderId="11" xfId="0" applyFont="1" applyBorder="1" applyAlignment="1">
      <alignment horizontal="left"/>
    </xf>
    <xf numFmtId="0" fontId="4" fillId="0" borderId="15" xfId="0" applyFont="1" applyBorder="1" applyAlignment="1">
      <alignment horizontal="left"/>
    </xf>
    <xf numFmtId="0" fontId="4" fillId="0" borderId="12" xfId="0" applyFont="1" applyBorder="1" applyAlignment="1">
      <alignment horizontal="left"/>
    </xf>
    <xf numFmtId="0" fontId="4" fillId="2" borderId="11"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11" xfId="0" applyFont="1" applyBorder="1" applyAlignment="1">
      <alignment vertical="top" wrapText="1"/>
    </xf>
    <xf numFmtId="0" fontId="4" fillId="0" borderId="12" xfId="0" applyFont="1" applyBorder="1" applyAlignment="1">
      <alignment vertical="top" wrapText="1"/>
    </xf>
    <xf numFmtId="0" fontId="4" fillId="0" borderId="11" xfId="0" applyFont="1" applyBorder="1" applyAlignment="1">
      <alignment horizontal="center" vertical="top"/>
    </xf>
    <xf numFmtId="0" fontId="4" fillId="0" borderId="15" xfId="0" applyFont="1" applyBorder="1" applyAlignment="1">
      <alignment horizontal="center" vertical="top"/>
    </xf>
    <xf numFmtId="0" fontId="4" fillId="0" borderId="12" xfId="0" applyFont="1" applyBorder="1" applyAlignment="1">
      <alignment horizontal="center" vertical="top"/>
    </xf>
    <xf numFmtId="0" fontId="4" fillId="0" borderId="11" xfId="0" applyFont="1" applyBorder="1" applyAlignment="1">
      <alignment horizontal="left" vertical="top" wrapText="1"/>
    </xf>
    <xf numFmtId="0" fontId="4" fillId="0" borderId="15" xfId="0" applyFont="1" applyBorder="1" applyAlignment="1">
      <alignment horizontal="left" vertical="top" wrapText="1"/>
    </xf>
    <xf numFmtId="0" fontId="4" fillId="0" borderId="12" xfId="0" applyFont="1" applyBorder="1" applyAlignment="1">
      <alignment horizontal="left" vertical="top" wrapText="1"/>
    </xf>
    <xf numFmtId="0" fontId="4" fillId="0" borderId="11" xfId="0" applyFont="1" applyBorder="1"/>
    <xf numFmtId="0" fontId="4" fillId="0" borderId="12" xfId="0" applyFont="1" applyBorder="1"/>
    <xf numFmtId="0" fontId="4" fillId="0" borderId="15" xfId="0" applyFont="1" applyBorder="1" applyAlignment="1">
      <alignment vertical="top" wrapText="1"/>
    </xf>
    <xf numFmtId="0" fontId="4" fillId="0" borderId="11" xfId="0" applyFont="1" applyBorder="1" applyAlignment="1">
      <alignment horizontal="left" vertical="top"/>
    </xf>
    <xf numFmtId="0" fontId="4" fillId="0" borderId="15" xfId="0" applyFont="1" applyBorder="1" applyAlignment="1">
      <alignment horizontal="left" vertical="top"/>
    </xf>
    <xf numFmtId="0" fontId="4" fillId="0" borderId="12" xfId="0" applyFont="1" applyBorder="1" applyAlignment="1">
      <alignment horizontal="left" vertical="top"/>
    </xf>
    <xf numFmtId="0" fontId="4" fillId="0" borderId="11" xfId="0" applyFont="1" applyBorder="1" applyAlignment="1">
      <alignment horizontal="left" vertical="center" wrapText="1"/>
    </xf>
    <xf numFmtId="0" fontId="4" fillId="0" borderId="15"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10" xfId="0" applyFont="1" applyBorder="1" applyAlignment="1">
      <alignment horizontal="left"/>
    </xf>
    <xf numFmtId="0" fontId="4" fillId="0" borderId="13" xfId="0" applyFont="1" applyBorder="1" applyAlignment="1">
      <alignment horizontal="left"/>
    </xf>
    <xf numFmtId="0" fontId="3" fillId="0" borderId="0" xfId="0" applyFont="1" applyAlignment="1">
      <alignment horizontal="center" vertical="center"/>
    </xf>
    <xf numFmtId="0" fontId="4" fillId="0" borderId="0" xfId="0" applyFont="1" applyAlignment="1">
      <alignment horizontal="left" vertical="top"/>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L150"/>
  <sheetViews>
    <sheetView tabSelected="1" view="pageBreakPreview" topLeftCell="A33" zoomScale="80" zoomScaleNormal="100" zoomScaleSheetLayoutView="80" workbookViewId="0">
      <selection activeCell="C41" sqref="C41"/>
    </sheetView>
  </sheetViews>
  <sheetFormatPr defaultColWidth="9.140625" defaultRowHeight="12.75"/>
  <cols>
    <col min="1" max="1" width="4.85546875" style="2" customWidth="1"/>
    <col min="2" max="2" width="4.140625" style="3" customWidth="1"/>
    <col min="3" max="3" width="3.5703125" style="3" customWidth="1"/>
    <col min="4" max="4" width="26.5703125" style="3" customWidth="1"/>
    <col min="5" max="5" width="2.42578125" style="4" customWidth="1"/>
    <col min="6" max="6" width="13.28515625" style="3" customWidth="1"/>
    <col min="7" max="7" width="13" style="3" customWidth="1"/>
    <col min="8" max="8" width="19.85546875" style="3" customWidth="1"/>
    <col min="9" max="9" width="13.28515625" style="3" customWidth="1"/>
    <col min="10" max="10" width="17.28515625" style="3" customWidth="1"/>
    <col min="11" max="11" width="14.7109375" style="3" customWidth="1"/>
    <col min="12" max="16384" width="9.140625" style="3"/>
  </cols>
  <sheetData>
    <row r="2" spans="1:11" ht="22.5" customHeight="1">
      <c r="A2" s="106" t="s">
        <v>0</v>
      </c>
      <c r="B2" s="106"/>
      <c r="C2" s="106"/>
      <c r="D2" s="106"/>
      <c r="E2" s="106"/>
      <c r="F2" s="106"/>
      <c r="G2" s="106"/>
      <c r="H2" s="106"/>
      <c r="I2" s="106"/>
      <c r="J2" s="106"/>
      <c r="K2" s="106"/>
    </row>
    <row r="4" spans="1:11" ht="15.75">
      <c r="A4" s="6" t="s">
        <v>1</v>
      </c>
      <c r="B4" s="45" t="s">
        <v>2</v>
      </c>
      <c r="C4" s="45"/>
      <c r="D4" s="45"/>
      <c r="E4" s="7" t="s">
        <v>3</v>
      </c>
      <c r="F4" s="8" t="s">
        <v>177</v>
      </c>
      <c r="G4" s="8"/>
      <c r="H4" s="8"/>
      <c r="I4" s="8"/>
      <c r="J4" s="8"/>
      <c r="K4" s="8"/>
    </row>
    <row r="5" spans="1:11" ht="15.75">
      <c r="A5" s="9" t="s">
        <v>4</v>
      </c>
      <c r="B5" s="45" t="s">
        <v>5</v>
      </c>
      <c r="C5" s="45"/>
      <c r="D5" s="45"/>
      <c r="E5" s="7" t="s">
        <v>3</v>
      </c>
      <c r="F5" s="8"/>
      <c r="G5" s="8"/>
      <c r="H5" s="8"/>
      <c r="I5" s="8"/>
      <c r="J5" s="8"/>
      <c r="K5" s="8"/>
    </row>
    <row r="6" spans="1:11" ht="15.75">
      <c r="A6" s="9" t="s">
        <v>6</v>
      </c>
      <c r="B6" s="45" t="s">
        <v>7</v>
      </c>
      <c r="C6" s="45"/>
      <c r="D6" s="45"/>
      <c r="E6" s="7" t="s">
        <v>3</v>
      </c>
      <c r="F6" s="8"/>
      <c r="G6" s="8"/>
      <c r="H6" s="8"/>
      <c r="I6" s="8"/>
      <c r="J6" s="8"/>
      <c r="K6" s="8"/>
    </row>
    <row r="7" spans="1:11" ht="15.75">
      <c r="A7" s="10"/>
      <c r="B7" s="11" t="s">
        <v>8</v>
      </c>
      <c r="C7" s="8" t="s">
        <v>9</v>
      </c>
      <c r="D7" s="8"/>
      <c r="E7" s="7" t="s">
        <v>3</v>
      </c>
      <c r="F7" s="8"/>
      <c r="G7" s="8"/>
      <c r="H7" s="8"/>
      <c r="I7" s="8"/>
      <c r="J7" s="8"/>
      <c r="K7" s="8"/>
    </row>
    <row r="8" spans="1:11" ht="15.75">
      <c r="A8" s="10"/>
      <c r="B8" s="11" t="s">
        <v>10</v>
      </c>
      <c r="C8" s="8" t="s">
        <v>11</v>
      </c>
      <c r="D8" s="8"/>
      <c r="E8" s="7" t="s">
        <v>3</v>
      </c>
      <c r="F8" s="8"/>
      <c r="G8" s="8"/>
      <c r="H8" s="8"/>
      <c r="I8" s="8"/>
      <c r="J8" s="8"/>
      <c r="K8" s="8"/>
    </row>
    <row r="9" spans="1:11" ht="15.75">
      <c r="A9" s="10"/>
      <c r="B9" s="11" t="s">
        <v>12</v>
      </c>
      <c r="C9" s="8" t="s">
        <v>13</v>
      </c>
      <c r="D9" s="8"/>
      <c r="E9" s="7" t="s">
        <v>3</v>
      </c>
      <c r="F9" s="8" t="s">
        <v>14</v>
      </c>
      <c r="G9" s="8"/>
      <c r="H9" s="8"/>
      <c r="I9" s="8"/>
      <c r="J9" s="8"/>
      <c r="K9" s="8"/>
    </row>
    <row r="10" spans="1:11" ht="15.75">
      <c r="A10" s="10"/>
      <c r="B10" s="11" t="s">
        <v>15</v>
      </c>
      <c r="C10" s="8" t="s">
        <v>16</v>
      </c>
      <c r="D10" s="8"/>
      <c r="E10" s="7" t="s">
        <v>3</v>
      </c>
      <c r="F10" s="8" t="s">
        <v>167</v>
      </c>
      <c r="G10" s="8"/>
      <c r="H10" s="8"/>
      <c r="I10" s="8"/>
      <c r="J10" s="8"/>
      <c r="K10" s="8"/>
    </row>
    <row r="11" spans="1:11" ht="15.75">
      <c r="A11" s="10"/>
      <c r="B11" s="11" t="s">
        <v>17</v>
      </c>
      <c r="C11" s="8" t="s">
        <v>18</v>
      </c>
      <c r="D11" s="8"/>
      <c r="E11" s="7" t="s">
        <v>3</v>
      </c>
      <c r="F11" s="8"/>
      <c r="G11" s="8"/>
      <c r="H11" s="8"/>
      <c r="I11" s="8"/>
      <c r="J11" s="8"/>
      <c r="K11" s="8"/>
    </row>
    <row r="12" spans="1:11" ht="15.75">
      <c r="A12" s="10"/>
      <c r="B12" s="11" t="s">
        <v>19</v>
      </c>
      <c r="C12" s="8" t="s">
        <v>20</v>
      </c>
      <c r="D12" s="8"/>
      <c r="E12" s="7" t="s">
        <v>3</v>
      </c>
      <c r="F12" s="8"/>
      <c r="G12" s="8"/>
      <c r="H12" s="8"/>
      <c r="I12" s="8"/>
      <c r="J12" s="8"/>
      <c r="K12" s="8"/>
    </row>
    <row r="13" spans="1:11" ht="15.75">
      <c r="A13" s="10"/>
      <c r="B13" s="11" t="s">
        <v>21</v>
      </c>
      <c r="C13" s="8" t="s">
        <v>22</v>
      </c>
      <c r="D13" s="8"/>
      <c r="E13" s="7" t="s">
        <v>3</v>
      </c>
      <c r="F13" s="8"/>
      <c r="G13" s="8"/>
      <c r="H13" s="8"/>
      <c r="I13" s="8"/>
      <c r="J13" s="8"/>
      <c r="K13" s="8"/>
    </row>
    <row r="14" spans="1:11" ht="15.75">
      <c r="A14" s="10"/>
      <c r="B14" s="12"/>
      <c r="C14" s="8"/>
      <c r="D14" s="8"/>
      <c r="E14" s="7"/>
      <c r="F14" s="8"/>
      <c r="G14" s="8"/>
      <c r="H14" s="8"/>
      <c r="I14" s="8"/>
      <c r="J14" s="8"/>
      <c r="K14" s="8"/>
    </row>
    <row r="15" spans="1:11" ht="41.25" customHeight="1">
      <c r="A15" s="13" t="s">
        <v>23</v>
      </c>
      <c r="B15" s="107" t="s">
        <v>24</v>
      </c>
      <c r="C15" s="107"/>
      <c r="D15" s="107"/>
      <c r="E15" s="14" t="s">
        <v>3</v>
      </c>
      <c r="F15" s="44" t="s">
        <v>191</v>
      </c>
      <c r="G15" s="44"/>
      <c r="H15" s="44"/>
      <c r="I15" s="44"/>
      <c r="J15" s="44"/>
      <c r="K15" s="44"/>
    </row>
    <row r="16" spans="1:11" ht="12.75" customHeight="1">
      <c r="A16" s="15"/>
      <c r="B16" s="14"/>
      <c r="C16" s="14"/>
      <c r="D16" s="14"/>
      <c r="E16" s="14"/>
      <c r="F16" s="16"/>
      <c r="G16" s="16"/>
      <c r="H16" s="16"/>
      <c r="I16" s="16"/>
      <c r="J16" s="16"/>
      <c r="K16" s="16"/>
    </row>
    <row r="17" spans="1:11" ht="15.75">
      <c r="A17" s="9" t="s">
        <v>25</v>
      </c>
      <c r="B17" s="45" t="s">
        <v>26</v>
      </c>
      <c r="C17" s="45"/>
      <c r="D17" s="45"/>
      <c r="E17" s="7" t="s">
        <v>3</v>
      </c>
      <c r="F17" s="8"/>
      <c r="G17" s="8"/>
      <c r="H17" s="8"/>
      <c r="I17" s="8"/>
      <c r="J17" s="8"/>
      <c r="K17" s="8"/>
    </row>
    <row r="18" spans="1:11" ht="52.5" customHeight="1">
      <c r="A18" s="10"/>
      <c r="B18" s="13" t="s">
        <v>8</v>
      </c>
      <c r="C18" s="14" t="s">
        <v>27</v>
      </c>
      <c r="D18" s="8"/>
      <c r="E18" s="7" t="s">
        <v>3</v>
      </c>
      <c r="F18" s="44" t="s">
        <v>178</v>
      </c>
      <c r="G18" s="44"/>
      <c r="H18" s="44"/>
      <c r="I18" s="44"/>
      <c r="J18" s="44"/>
      <c r="K18" s="44"/>
    </row>
    <row r="19" spans="1:11" ht="15.75">
      <c r="A19" s="10"/>
      <c r="B19" s="11" t="s">
        <v>10</v>
      </c>
      <c r="C19" s="8" t="s">
        <v>28</v>
      </c>
      <c r="D19" s="8"/>
      <c r="E19" s="7" t="s">
        <v>3</v>
      </c>
      <c r="F19" s="8"/>
      <c r="G19" s="8"/>
      <c r="H19" s="8"/>
      <c r="I19" s="8"/>
      <c r="J19" s="8"/>
      <c r="K19" s="8"/>
    </row>
    <row r="20" spans="1:11" ht="15.75">
      <c r="A20" s="10"/>
      <c r="B20" s="11"/>
      <c r="C20" s="8" t="s">
        <v>194</v>
      </c>
      <c r="D20" s="8"/>
      <c r="E20" s="7" t="s">
        <v>3</v>
      </c>
      <c r="F20" s="8" t="s">
        <v>197</v>
      </c>
      <c r="G20" s="8"/>
      <c r="H20" s="8"/>
      <c r="I20" s="8"/>
      <c r="J20" s="8"/>
      <c r="K20" s="8"/>
    </row>
    <row r="21" spans="1:11" ht="15.75">
      <c r="A21" s="10"/>
      <c r="B21" s="11"/>
      <c r="C21" s="8" t="s">
        <v>198</v>
      </c>
      <c r="D21" s="8"/>
      <c r="E21" s="7" t="s">
        <v>3</v>
      </c>
      <c r="F21" s="42" t="s">
        <v>199</v>
      </c>
      <c r="G21" s="8"/>
      <c r="H21" s="8"/>
      <c r="I21" s="8"/>
      <c r="J21" s="8"/>
      <c r="K21" s="8"/>
    </row>
    <row r="22" spans="1:11" ht="15.75">
      <c r="A22" s="10"/>
      <c r="B22" s="11"/>
      <c r="C22" s="8"/>
      <c r="D22" s="8"/>
      <c r="E22" s="7"/>
      <c r="F22" s="42" t="s">
        <v>200</v>
      </c>
      <c r="G22" s="8"/>
      <c r="H22" s="8"/>
      <c r="I22" s="8"/>
      <c r="J22" s="8"/>
      <c r="K22" s="8"/>
    </row>
    <row r="23" spans="1:11" ht="15.75">
      <c r="A23" s="10"/>
      <c r="B23" s="12" t="s">
        <v>12</v>
      </c>
      <c r="C23" s="8" t="s">
        <v>29</v>
      </c>
      <c r="D23" s="8"/>
      <c r="E23" s="7" t="s">
        <v>3</v>
      </c>
      <c r="F23" s="8" t="s">
        <v>201</v>
      </c>
      <c r="G23" s="8"/>
      <c r="H23" s="8"/>
      <c r="I23" s="8"/>
      <c r="J23" s="8"/>
      <c r="K23" s="8"/>
    </row>
    <row r="24" spans="1:11" ht="15.75">
      <c r="A24" s="9" t="s">
        <v>30</v>
      </c>
      <c r="B24" s="45" t="s">
        <v>31</v>
      </c>
      <c r="C24" s="45"/>
      <c r="D24" s="45"/>
      <c r="E24" s="7"/>
      <c r="F24" s="8"/>
      <c r="G24" s="8"/>
      <c r="H24" s="8"/>
      <c r="I24" s="8"/>
      <c r="J24" s="8"/>
      <c r="K24" s="8"/>
    </row>
    <row r="25" spans="1:11" ht="15.75">
      <c r="A25" s="10"/>
      <c r="B25" s="8"/>
      <c r="C25" s="8"/>
      <c r="D25" s="8"/>
      <c r="E25" s="7"/>
      <c r="F25" s="8"/>
      <c r="G25" s="8"/>
      <c r="H25" s="8"/>
      <c r="I25" s="8"/>
      <c r="J25" s="8"/>
      <c r="K25" s="8"/>
    </row>
    <row r="26" spans="1:11" ht="15" customHeight="1">
      <c r="A26" s="10"/>
      <c r="B26" s="46" t="s">
        <v>32</v>
      </c>
      <c r="C26" s="54" t="s">
        <v>33</v>
      </c>
      <c r="D26" s="55"/>
      <c r="E26" s="54" t="s">
        <v>34</v>
      </c>
      <c r="F26" s="55"/>
      <c r="G26" s="50" t="s">
        <v>35</v>
      </c>
      <c r="H26" s="50" t="s">
        <v>36</v>
      </c>
      <c r="I26" s="50" t="s">
        <v>37</v>
      </c>
      <c r="J26" s="50" t="s">
        <v>38</v>
      </c>
      <c r="K26" s="53" t="s">
        <v>39</v>
      </c>
    </row>
    <row r="27" spans="1:11" ht="15" customHeight="1">
      <c r="A27" s="10"/>
      <c r="B27" s="47"/>
      <c r="C27" s="56"/>
      <c r="D27" s="57"/>
      <c r="E27" s="56"/>
      <c r="F27" s="57"/>
      <c r="G27" s="51"/>
      <c r="H27" s="51"/>
      <c r="I27" s="51"/>
      <c r="J27" s="51"/>
      <c r="K27" s="53"/>
    </row>
    <row r="28" spans="1:11" ht="15.75">
      <c r="A28" s="10"/>
      <c r="B28" s="48"/>
      <c r="C28" s="58"/>
      <c r="D28" s="59"/>
      <c r="E28" s="58"/>
      <c r="F28" s="59"/>
      <c r="G28" s="52"/>
      <c r="H28" s="52"/>
      <c r="I28" s="52"/>
      <c r="J28" s="52"/>
      <c r="K28" s="53"/>
    </row>
    <row r="29" spans="1:11" ht="66.75" customHeight="1">
      <c r="A29" s="10"/>
      <c r="B29" s="17" t="s">
        <v>1</v>
      </c>
      <c r="C29" s="85" t="s">
        <v>179</v>
      </c>
      <c r="D29" s="86"/>
      <c r="E29" s="102" t="s">
        <v>180</v>
      </c>
      <c r="F29" s="103"/>
      <c r="G29" s="18">
        <v>1</v>
      </c>
      <c r="H29" s="18">
        <f t="shared" ref="H29:H34" si="0">K29*60</f>
        <v>330</v>
      </c>
      <c r="I29" s="19">
        <v>78000</v>
      </c>
      <c r="J29" s="40">
        <f t="shared" ref="J29:J34" si="1">(G29*H29)/I29</f>
        <v>4.2307692307692307E-3</v>
      </c>
      <c r="K29" s="38">
        <v>5.5</v>
      </c>
    </row>
    <row r="30" spans="1:11" ht="69" customHeight="1">
      <c r="A30" s="10"/>
      <c r="B30" s="17" t="s">
        <v>4</v>
      </c>
      <c r="C30" s="85" t="s">
        <v>175</v>
      </c>
      <c r="D30" s="86"/>
      <c r="E30" s="102" t="s">
        <v>181</v>
      </c>
      <c r="F30" s="103"/>
      <c r="G30" s="18">
        <v>4</v>
      </c>
      <c r="H30" s="18">
        <f t="shared" si="0"/>
        <v>6600</v>
      </c>
      <c r="I30" s="19">
        <v>78000</v>
      </c>
      <c r="J30" s="40">
        <f t="shared" si="1"/>
        <v>0.33846153846153848</v>
      </c>
      <c r="K30" s="38">
        <f t="shared" ref="K30:K32" si="2">20*5.5</f>
        <v>110</v>
      </c>
    </row>
    <row r="31" spans="1:11" ht="68.25" customHeight="1">
      <c r="A31" s="10"/>
      <c r="B31" s="17" t="s">
        <v>6</v>
      </c>
      <c r="C31" s="85" t="s">
        <v>176</v>
      </c>
      <c r="D31" s="86"/>
      <c r="E31" s="102" t="s">
        <v>168</v>
      </c>
      <c r="F31" s="103"/>
      <c r="G31" s="18">
        <v>4</v>
      </c>
      <c r="H31" s="18">
        <f t="shared" si="0"/>
        <v>6600</v>
      </c>
      <c r="I31" s="19">
        <v>78000</v>
      </c>
      <c r="J31" s="40">
        <f t="shared" si="1"/>
        <v>0.33846153846153848</v>
      </c>
      <c r="K31" s="38">
        <f t="shared" si="2"/>
        <v>110</v>
      </c>
    </row>
    <row r="32" spans="1:11" ht="99" customHeight="1">
      <c r="A32" s="10"/>
      <c r="B32" s="17" t="s">
        <v>23</v>
      </c>
      <c r="C32" s="85" t="s">
        <v>182</v>
      </c>
      <c r="D32" s="86"/>
      <c r="E32" s="102" t="s">
        <v>183</v>
      </c>
      <c r="F32" s="103"/>
      <c r="G32" s="18">
        <v>4</v>
      </c>
      <c r="H32" s="18">
        <f t="shared" si="0"/>
        <v>6600</v>
      </c>
      <c r="I32" s="19">
        <v>78000</v>
      </c>
      <c r="J32" s="40">
        <f t="shared" si="1"/>
        <v>0.33846153846153848</v>
      </c>
      <c r="K32" s="38">
        <f t="shared" si="2"/>
        <v>110</v>
      </c>
    </row>
    <row r="33" spans="1:11" ht="83.25" customHeight="1">
      <c r="A33" s="10"/>
      <c r="B33" s="17" t="s">
        <v>25</v>
      </c>
      <c r="C33" s="85" t="s">
        <v>40</v>
      </c>
      <c r="D33" s="86"/>
      <c r="E33" s="102" t="s">
        <v>41</v>
      </c>
      <c r="F33" s="103"/>
      <c r="G33" s="18">
        <v>1</v>
      </c>
      <c r="H33" s="18">
        <f t="shared" si="0"/>
        <v>330</v>
      </c>
      <c r="I33" s="19">
        <v>78000</v>
      </c>
      <c r="J33" s="40">
        <f t="shared" si="1"/>
        <v>4.2307692307692307E-3</v>
      </c>
      <c r="K33" s="38">
        <v>5.5</v>
      </c>
    </row>
    <row r="34" spans="1:11" ht="51" customHeight="1">
      <c r="A34" s="10"/>
      <c r="B34" s="17" t="s">
        <v>30</v>
      </c>
      <c r="C34" s="85" t="s">
        <v>42</v>
      </c>
      <c r="D34" s="86"/>
      <c r="E34" s="102" t="s">
        <v>43</v>
      </c>
      <c r="F34" s="103"/>
      <c r="G34" s="18">
        <v>1</v>
      </c>
      <c r="H34" s="18">
        <f t="shared" si="0"/>
        <v>330</v>
      </c>
      <c r="I34" s="19">
        <v>78000</v>
      </c>
      <c r="J34" s="40">
        <f t="shared" si="1"/>
        <v>4.2307692307692307E-3</v>
      </c>
      <c r="K34" s="38">
        <v>5.5</v>
      </c>
    </row>
    <row r="35" spans="1:11" ht="15.75">
      <c r="A35" s="10"/>
      <c r="B35" s="104" t="s">
        <v>44</v>
      </c>
      <c r="C35" s="104"/>
      <c r="D35" s="104"/>
      <c r="E35" s="104"/>
      <c r="F35" s="104"/>
      <c r="G35" s="104"/>
      <c r="H35" s="20"/>
      <c r="I35" s="20"/>
      <c r="J35" s="41">
        <f>SUM(J29:J34)</f>
        <v>1.0280769230769233</v>
      </c>
      <c r="K35" s="39"/>
    </row>
    <row r="36" spans="1:11" ht="15.75">
      <c r="A36" s="10"/>
      <c r="B36" s="104" t="s">
        <v>45</v>
      </c>
      <c r="C36" s="104"/>
      <c r="D36" s="104"/>
      <c r="E36" s="104"/>
      <c r="F36" s="104"/>
      <c r="G36" s="104"/>
      <c r="H36" s="104"/>
      <c r="I36" s="20"/>
      <c r="J36" s="21">
        <f>$J$35</f>
        <v>1.0280769230769233</v>
      </c>
      <c r="K36" s="39"/>
    </row>
    <row r="37" spans="1:11" ht="15.75">
      <c r="A37" s="10"/>
      <c r="B37" s="8"/>
      <c r="C37" s="8"/>
      <c r="D37" s="8"/>
      <c r="E37" s="7"/>
      <c r="F37" s="8"/>
      <c r="G37" s="8"/>
      <c r="H37" s="8"/>
      <c r="I37" s="8"/>
      <c r="J37" s="8"/>
      <c r="K37" s="8"/>
    </row>
    <row r="38" spans="1:11" ht="15.75">
      <c r="A38" s="9" t="s">
        <v>46</v>
      </c>
      <c r="B38" s="105" t="s">
        <v>47</v>
      </c>
      <c r="C38" s="105"/>
      <c r="D38" s="105"/>
      <c r="E38" s="7" t="s">
        <v>3</v>
      </c>
      <c r="F38" s="8"/>
      <c r="G38" s="8"/>
      <c r="H38" s="8"/>
      <c r="I38" s="8"/>
      <c r="J38" s="8"/>
      <c r="K38" s="8"/>
    </row>
    <row r="39" spans="1:11" ht="15" customHeight="1">
      <c r="A39" s="10"/>
      <c r="B39" s="49" t="s">
        <v>32</v>
      </c>
      <c r="C39" s="54" t="s">
        <v>47</v>
      </c>
      <c r="D39" s="60"/>
      <c r="E39" s="60"/>
      <c r="F39" s="60"/>
      <c r="G39" s="55"/>
      <c r="H39" s="60" t="s">
        <v>48</v>
      </c>
      <c r="I39" s="60"/>
      <c r="J39" s="60"/>
      <c r="K39" s="55"/>
    </row>
    <row r="40" spans="1:11" ht="15.75">
      <c r="A40" s="10"/>
      <c r="B40" s="49"/>
      <c r="C40" s="58"/>
      <c r="D40" s="61"/>
      <c r="E40" s="61"/>
      <c r="F40" s="61"/>
      <c r="G40" s="59"/>
      <c r="H40" s="61"/>
      <c r="I40" s="61"/>
      <c r="J40" s="61"/>
      <c r="K40" s="59"/>
    </row>
    <row r="41" spans="1:11" ht="15.75">
      <c r="A41" s="10"/>
      <c r="B41" s="22" t="s">
        <v>1</v>
      </c>
      <c r="C41" s="23" t="str">
        <f t="shared" ref="C41:C46" si="3">E29</f>
        <v>Laporan terkait  Penganugerahan ASN</v>
      </c>
      <c r="D41" s="24"/>
      <c r="E41" s="24"/>
      <c r="F41" s="24"/>
      <c r="G41" s="25"/>
      <c r="H41" s="75" t="s">
        <v>49</v>
      </c>
      <c r="I41" s="76"/>
      <c r="J41" s="76"/>
      <c r="K41" s="77"/>
    </row>
    <row r="42" spans="1:11" ht="15.75">
      <c r="A42" s="10"/>
      <c r="B42" s="22" t="s">
        <v>4</v>
      </c>
      <c r="C42" s="71" t="str">
        <f t="shared" si="3"/>
        <v>Laporan pengklasifikasian bahan ASN</v>
      </c>
      <c r="D42" s="72"/>
      <c r="E42" s="72"/>
      <c r="F42" s="72"/>
      <c r="G42" s="73"/>
      <c r="H42" s="75" t="s">
        <v>49</v>
      </c>
      <c r="I42" s="76"/>
      <c r="J42" s="76"/>
      <c r="K42" s="77"/>
    </row>
    <row r="43" spans="1:11" ht="15.75">
      <c r="A43" s="10"/>
      <c r="B43" s="22" t="s">
        <v>6</v>
      </c>
      <c r="C43" s="71" t="str">
        <f t="shared" si="3"/>
        <v>Laporan hasil pemeriksaan</v>
      </c>
      <c r="D43" s="72"/>
      <c r="E43" s="72"/>
      <c r="F43" s="72"/>
      <c r="G43" s="73"/>
      <c r="H43" s="75" t="s">
        <v>49</v>
      </c>
      <c r="I43" s="76"/>
      <c r="J43" s="76"/>
      <c r="K43" s="77"/>
    </row>
    <row r="44" spans="1:11" ht="15.75">
      <c r="A44" s="10"/>
      <c r="B44" s="22" t="s">
        <v>23</v>
      </c>
      <c r="C44" s="71" t="str">
        <f t="shared" si="3"/>
        <v>Laporan terkait  ASN</v>
      </c>
      <c r="D44" s="72"/>
      <c r="E44" s="72"/>
      <c r="F44" s="72"/>
      <c r="G44" s="73"/>
      <c r="H44" s="75" t="s">
        <v>49</v>
      </c>
      <c r="I44" s="76"/>
      <c r="J44" s="76"/>
      <c r="K44" s="77"/>
    </row>
    <row r="45" spans="1:11" ht="15.75">
      <c r="A45" s="10"/>
      <c r="B45" s="22" t="s">
        <v>25</v>
      </c>
      <c r="C45" s="99" t="str">
        <f t="shared" si="3"/>
        <v>Laporan hasil pelaksanaan tugas</v>
      </c>
      <c r="D45" s="100"/>
      <c r="E45" s="100"/>
      <c r="F45" s="100"/>
      <c r="G45" s="101"/>
      <c r="H45" s="75" t="s">
        <v>51</v>
      </c>
      <c r="I45" s="76"/>
      <c r="J45" s="76"/>
      <c r="K45" s="77"/>
    </row>
    <row r="46" spans="1:11" ht="15.75">
      <c r="A46" s="10"/>
      <c r="B46" s="22" t="s">
        <v>30</v>
      </c>
      <c r="C46" s="99" t="str">
        <f t="shared" si="3"/>
        <v>Laporan tugas kedinasan lainnya</v>
      </c>
      <c r="D46" s="100"/>
      <c r="E46" s="100"/>
      <c r="F46" s="100"/>
      <c r="G46" s="101"/>
      <c r="H46" s="75" t="s">
        <v>51</v>
      </c>
      <c r="I46" s="76"/>
      <c r="J46" s="76"/>
      <c r="K46" s="77"/>
    </row>
    <row r="47" spans="1:11" ht="15.75">
      <c r="A47" s="10"/>
      <c r="B47" s="8"/>
      <c r="C47" s="8"/>
      <c r="D47" s="8"/>
      <c r="E47" s="7"/>
      <c r="F47" s="8"/>
      <c r="G47" s="8"/>
      <c r="H47" s="8"/>
      <c r="I47" s="8"/>
      <c r="J47" s="8"/>
      <c r="K47" s="8"/>
    </row>
    <row r="48" spans="1:11" ht="15.75">
      <c r="A48" s="10">
        <v>8</v>
      </c>
      <c r="B48" s="45" t="s">
        <v>52</v>
      </c>
      <c r="C48" s="45"/>
      <c r="D48" s="45"/>
      <c r="E48" s="7" t="s">
        <v>3</v>
      </c>
      <c r="F48" s="8"/>
      <c r="G48" s="8"/>
      <c r="H48" s="8"/>
      <c r="I48" s="8"/>
      <c r="J48" s="8"/>
      <c r="K48" s="8"/>
    </row>
    <row r="49" spans="1:11" ht="15" customHeight="1">
      <c r="A49" s="10"/>
      <c r="B49" s="49" t="s">
        <v>32</v>
      </c>
      <c r="C49" s="62" t="s">
        <v>52</v>
      </c>
      <c r="D49" s="63"/>
      <c r="E49" s="63"/>
      <c r="F49" s="63"/>
      <c r="G49" s="64"/>
      <c r="H49" s="62" t="s">
        <v>53</v>
      </c>
      <c r="I49" s="63"/>
      <c r="J49" s="63"/>
      <c r="K49" s="64"/>
    </row>
    <row r="50" spans="1:11" ht="15.75">
      <c r="A50" s="10"/>
      <c r="B50" s="49"/>
      <c r="C50" s="65"/>
      <c r="D50" s="66"/>
      <c r="E50" s="66"/>
      <c r="F50" s="66"/>
      <c r="G50" s="67"/>
      <c r="H50" s="65"/>
      <c r="I50" s="66"/>
      <c r="J50" s="66"/>
      <c r="K50" s="67"/>
    </row>
    <row r="51" spans="1:11" ht="53.25" customHeight="1">
      <c r="A51" s="10"/>
      <c r="B51" s="22" t="s">
        <v>1</v>
      </c>
      <c r="C51" s="90" t="s">
        <v>184</v>
      </c>
      <c r="D51" s="91"/>
      <c r="E51" s="91"/>
      <c r="F51" s="91"/>
      <c r="G51" s="92"/>
      <c r="H51" s="90" t="s">
        <v>192</v>
      </c>
      <c r="I51" s="91"/>
      <c r="J51" s="91"/>
      <c r="K51" s="92"/>
    </row>
    <row r="52" spans="1:11" ht="17.25" customHeight="1">
      <c r="A52" s="10"/>
      <c r="B52" s="22" t="s">
        <v>4</v>
      </c>
      <c r="C52" s="90" t="s">
        <v>184</v>
      </c>
      <c r="D52" s="91"/>
      <c r="E52" s="91"/>
      <c r="F52" s="91"/>
      <c r="G52" s="92"/>
      <c r="H52" s="90" t="s">
        <v>172</v>
      </c>
      <c r="I52" s="91"/>
      <c r="J52" s="91"/>
      <c r="K52" s="92"/>
    </row>
    <row r="53" spans="1:11" ht="36" customHeight="1">
      <c r="A53" s="10"/>
      <c r="B53" s="22" t="s">
        <v>6</v>
      </c>
      <c r="C53" s="90" t="s">
        <v>184</v>
      </c>
      <c r="D53" s="91"/>
      <c r="E53" s="91"/>
      <c r="F53" s="91"/>
      <c r="G53" s="92"/>
      <c r="H53" s="90" t="s">
        <v>185</v>
      </c>
      <c r="I53" s="91"/>
      <c r="J53" s="91"/>
      <c r="K53" s="92"/>
    </row>
    <row r="54" spans="1:11" ht="33" customHeight="1">
      <c r="A54" s="10"/>
      <c r="B54" s="22" t="s">
        <v>23</v>
      </c>
      <c r="C54" s="90" t="s">
        <v>186</v>
      </c>
      <c r="D54" s="91"/>
      <c r="E54" s="91"/>
      <c r="F54" s="91"/>
      <c r="G54" s="92"/>
      <c r="H54" s="90" t="s">
        <v>173</v>
      </c>
      <c r="I54" s="91"/>
      <c r="J54" s="91"/>
      <c r="K54" s="92"/>
    </row>
    <row r="55" spans="1:11" ht="35.25" customHeight="1">
      <c r="A55" s="10"/>
      <c r="B55" s="17" t="s">
        <v>25</v>
      </c>
      <c r="C55" s="96" t="s">
        <v>168</v>
      </c>
      <c r="D55" s="97"/>
      <c r="E55" s="97"/>
      <c r="F55" s="97"/>
      <c r="G55" s="98"/>
      <c r="H55" s="85" t="s">
        <v>169</v>
      </c>
      <c r="I55" s="95"/>
      <c r="J55" s="95"/>
      <c r="K55" s="86"/>
    </row>
    <row r="56" spans="1:11" ht="30.75" customHeight="1">
      <c r="A56" s="10"/>
      <c r="B56" s="17" t="s">
        <v>30</v>
      </c>
      <c r="C56" s="96" t="s">
        <v>50</v>
      </c>
      <c r="D56" s="97"/>
      <c r="E56" s="97"/>
      <c r="F56" s="97"/>
      <c r="G56" s="98"/>
      <c r="H56" s="85" t="s">
        <v>169</v>
      </c>
      <c r="I56" s="95"/>
      <c r="J56" s="95"/>
      <c r="K56" s="86"/>
    </row>
    <row r="57" spans="1:11" ht="15.75">
      <c r="A57" s="10"/>
      <c r="B57" s="8"/>
      <c r="C57" s="8"/>
      <c r="D57" s="8"/>
      <c r="E57" s="7"/>
      <c r="F57" s="8"/>
      <c r="G57" s="8"/>
      <c r="H57" s="8"/>
      <c r="I57" s="8"/>
      <c r="J57" s="8"/>
      <c r="K57" s="8"/>
    </row>
    <row r="58" spans="1:11" ht="15.75">
      <c r="A58" s="10">
        <v>9</v>
      </c>
      <c r="B58" s="45" t="s">
        <v>56</v>
      </c>
      <c r="C58" s="45"/>
      <c r="D58" s="45"/>
      <c r="E58" s="7" t="s">
        <v>3</v>
      </c>
      <c r="F58" s="8"/>
      <c r="G58" s="8"/>
      <c r="H58" s="8"/>
      <c r="I58" s="8"/>
      <c r="J58" s="8"/>
      <c r="K58" s="8"/>
    </row>
    <row r="59" spans="1:11" ht="15.75">
      <c r="A59" s="10"/>
      <c r="B59" s="49" t="s">
        <v>32</v>
      </c>
      <c r="C59" s="62" t="s">
        <v>56</v>
      </c>
      <c r="D59" s="63"/>
      <c r="E59" s="63"/>
      <c r="F59" s="63"/>
      <c r="G59" s="64"/>
      <c r="H59" s="62" t="s">
        <v>57</v>
      </c>
      <c r="I59" s="63"/>
      <c r="J59" s="63"/>
      <c r="K59" s="64"/>
    </row>
    <row r="60" spans="1:11" ht="15.75">
      <c r="A60" s="10"/>
      <c r="B60" s="49"/>
      <c r="C60" s="65"/>
      <c r="D60" s="66"/>
      <c r="E60" s="66"/>
      <c r="F60" s="66"/>
      <c r="G60" s="67"/>
      <c r="H60" s="65"/>
      <c r="I60" s="66"/>
      <c r="J60" s="66"/>
      <c r="K60" s="67"/>
    </row>
    <row r="61" spans="1:11" ht="37.5" customHeight="1">
      <c r="A61" s="10"/>
      <c r="B61" s="22" t="s">
        <v>1</v>
      </c>
      <c r="C61" s="96" t="s">
        <v>54</v>
      </c>
      <c r="D61" s="97"/>
      <c r="E61" s="97"/>
      <c r="F61" s="97"/>
      <c r="G61" s="98"/>
      <c r="H61" s="90" t="s">
        <v>187</v>
      </c>
      <c r="I61" s="91"/>
      <c r="J61" s="91"/>
      <c r="K61" s="92"/>
    </row>
    <row r="62" spans="1:11" ht="35.25" customHeight="1">
      <c r="A62" s="10"/>
      <c r="B62" s="22" t="s">
        <v>4</v>
      </c>
      <c r="C62" s="96" t="s">
        <v>58</v>
      </c>
      <c r="D62" s="97"/>
      <c r="E62" s="97"/>
      <c r="F62" s="97"/>
      <c r="G62" s="98"/>
      <c r="H62" s="90" t="s">
        <v>188</v>
      </c>
      <c r="I62" s="91"/>
      <c r="J62" s="91"/>
      <c r="K62" s="92"/>
    </row>
    <row r="63" spans="1:11" ht="35.25" customHeight="1">
      <c r="A63" s="10"/>
      <c r="B63" s="22" t="s">
        <v>6</v>
      </c>
      <c r="C63" s="90" t="s">
        <v>58</v>
      </c>
      <c r="D63" s="91"/>
      <c r="E63" s="91"/>
      <c r="F63" s="91"/>
      <c r="G63" s="92"/>
      <c r="H63" s="90" t="s">
        <v>189</v>
      </c>
      <c r="I63" s="91"/>
      <c r="J63" s="91"/>
      <c r="K63" s="92"/>
    </row>
    <row r="64" spans="1:11" ht="34.5" customHeight="1">
      <c r="A64" s="10"/>
      <c r="B64" s="22" t="s">
        <v>23</v>
      </c>
      <c r="C64" s="90" t="s">
        <v>58</v>
      </c>
      <c r="D64" s="91"/>
      <c r="E64" s="91"/>
      <c r="F64" s="91"/>
      <c r="G64" s="92"/>
      <c r="H64" s="90" t="s">
        <v>170</v>
      </c>
      <c r="I64" s="91"/>
      <c r="J64" s="91"/>
      <c r="K64" s="92"/>
    </row>
    <row r="65" spans="1:11" ht="18" customHeight="1">
      <c r="A65" s="10"/>
      <c r="B65" s="22" t="s">
        <v>25</v>
      </c>
      <c r="C65" s="90" t="s">
        <v>59</v>
      </c>
      <c r="D65" s="91"/>
      <c r="E65" s="91"/>
      <c r="F65" s="91"/>
      <c r="G65" s="92"/>
      <c r="H65" s="85" t="s">
        <v>60</v>
      </c>
      <c r="I65" s="95"/>
      <c r="J65" s="95"/>
      <c r="K65" s="86"/>
    </row>
    <row r="66" spans="1:11" ht="54" customHeight="1">
      <c r="A66" s="10"/>
      <c r="B66" s="17" t="s">
        <v>30</v>
      </c>
      <c r="C66" s="90" t="s">
        <v>61</v>
      </c>
      <c r="D66" s="91"/>
      <c r="E66" s="91"/>
      <c r="F66" s="91"/>
      <c r="G66" s="92"/>
      <c r="H66" s="85" t="s">
        <v>55</v>
      </c>
      <c r="I66" s="95"/>
      <c r="J66" s="95"/>
      <c r="K66" s="86"/>
    </row>
    <row r="67" spans="1:11" ht="15.75">
      <c r="A67" s="10"/>
      <c r="B67" s="8"/>
      <c r="C67" s="8"/>
      <c r="D67" s="8"/>
      <c r="E67" s="7"/>
      <c r="F67" s="8"/>
      <c r="G67" s="8"/>
      <c r="H67" s="8"/>
      <c r="I67" s="8"/>
      <c r="J67" s="8"/>
      <c r="K67" s="8"/>
    </row>
    <row r="68" spans="1:11" ht="15.75">
      <c r="A68" s="10">
        <v>10</v>
      </c>
      <c r="B68" s="45" t="s">
        <v>62</v>
      </c>
      <c r="C68" s="45"/>
      <c r="D68" s="45"/>
      <c r="E68" s="7" t="s">
        <v>3</v>
      </c>
      <c r="F68" s="8"/>
      <c r="G68" s="8"/>
      <c r="H68" s="8"/>
      <c r="I68" s="8"/>
      <c r="J68" s="8"/>
      <c r="K68" s="8"/>
    </row>
    <row r="69" spans="1:11" ht="30" customHeight="1">
      <c r="A69" s="10"/>
      <c r="B69" s="26" t="s">
        <v>32</v>
      </c>
      <c r="C69" s="82" t="s">
        <v>63</v>
      </c>
      <c r="D69" s="83"/>
      <c r="E69" s="83"/>
      <c r="F69" s="83"/>
      <c r="G69" s="83"/>
      <c r="H69" s="83"/>
      <c r="I69" s="83"/>
      <c r="J69" s="83"/>
      <c r="K69" s="84"/>
    </row>
    <row r="70" spans="1:11" ht="15.75">
      <c r="A70" s="10"/>
      <c r="B70" s="22" t="s">
        <v>1</v>
      </c>
      <c r="C70" s="79" t="s">
        <v>64</v>
      </c>
      <c r="D70" s="80"/>
      <c r="E70" s="80"/>
      <c r="F70" s="80"/>
      <c r="G70" s="80"/>
      <c r="H70" s="80"/>
      <c r="I70" s="80"/>
      <c r="J70" s="80"/>
      <c r="K70" s="81"/>
    </row>
    <row r="71" spans="1:11" ht="15.75">
      <c r="A71" s="10"/>
      <c r="B71" s="22" t="s">
        <v>4</v>
      </c>
      <c r="C71" s="79" t="s">
        <v>65</v>
      </c>
      <c r="D71" s="80"/>
      <c r="E71" s="80"/>
      <c r="F71" s="80"/>
      <c r="G71" s="80"/>
      <c r="H71" s="80"/>
      <c r="I71" s="80"/>
      <c r="J71" s="80"/>
      <c r="K71" s="81"/>
    </row>
    <row r="72" spans="1:11" ht="15.75">
      <c r="A72" s="10"/>
      <c r="B72" s="22" t="s">
        <v>6</v>
      </c>
      <c r="C72" s="79" t="s">
        <v>66</v>
      </c>
      <c r="D72" s="80"/>
      <c r="E72" s="80"/>
      <c r="F72" s="80"/>
      <c r="G72" s="80"/>
      <c r="H72" s="80"/>
      <c r="I72" s="80"/>
      <c r="J72" s="80"/>
      <c r="K72" s="81"/>
    </row>
    <row r="73" spans="1:11" ht="15.75">
      <c r="A73" s="10"/>
      <c r="B73" s="22" t="s">
        <v>23</v>
      </c>
      <c r="C73" s="27" t="s">
        <v>174</v>
      </c>
      <c r="D73" s="28"/>
      <c r="E73" s="28"/>
      <c r="F73" s="28"/>
      <c r="G73" s="28"/>
      <c r="H73" s="28"/>
      <c r="I73" s="28"/>
      <c r="J73" s="28"/>
      <c r="K73" s="29"/>
    </row>
    <row r="74" spans="1:11" ht="15.75">
      <c r="A74" s="10"/>
      <c r="B74" s="22" t="s">
        <v>25</v>
      </c>
      <c r="C74" s="79" t="s">
        <v>171</v>
      </c>
      <c r="D74" s="80"/>
      <c r="E74" s="80"/>
      <c r="F74" s="80"/>
      <c r="G74" s="80"/>
      <c r="H74" s="80"/>
      <c r="I74" s="80"/>
      <c r="J74" s="80"/>
      <c r="K74" s="81"/>
    </row>
    <row r="75" spans="1:11" ht="15.75">
      <c r="A75" s="10"/>
      <c r="B75" s="8"/>
      <c r="C75" s="8"/>
      <c r="D75" s="8"/>
      <c r="E75" s="7"/>
      <c r="F75" s="8"/>
      <c r="G75" s="8"/>
      <c r="H75" s="8"/>
      <c r="I75" s="8"/>
      <c r="J75" s="8"/>
      <c r="K75" s="8"/>
    </row>
    <row r="76" spans="1:11" ht="15.75">
      <c r="A76" s="10">
        <v>11</v>
      </c>
      <c r="B76" s="8" t="s">
        <v>67</v>
      </c>
      <c r="C76" s="8"/>
      <c r="D76" s="8"/>
      <c r="E76" s="7" t="s">
        <v>3</v>
      </c>
      <c r="F76" s="8"/>
      <c r="G76" s="8"/>
      <c r="H76" s="8"/>
      <c r="I76" s="8"/>
      <c r="J76" s="8"/>
      <c r="K76" s="8"/>
    </row>
    <row r="77" spans="1:11" ht="30" customHeight="1">
      <c r="A77" s="10"/>
      <c r="B77" s="26" t="s">
        <v>32</v>
      </c>
      <c r="C77" s="82" t="s">
        <v>63</v>
      </c>
      <c r="D77" s="83"/>
      <c r="E77" s="83"/>
      <c r="F77" s="83"/>
      <c r="G77" s="83"/>
      <c r="H77" s="83"/>
      <c r="I77" s="83"/>
      <c r="J77" s="83"/>
      <c r="K77" s="84"/>
    </row>
    <row r="78" spans="1:11" ht="15.75">
      <c r="A78" s="10"/>
      <c r="B78" s="22" t="s">
        <v>1</v>
      </c>
      <c r="C78" s="79" t="s">
        <v>68</v>
      </c>
      <c r="D78" s="80"/>
      <c r="E78" s="80"/>
      <c r="F78" s="80"/>
      <c r="G78" s="80"/>
      <c r="H78" s="80"/>
      <c r="I78" s="80"/>
      <c r="J78" s="80"/>
      <c r="K78" s="81"/>
    </row>
    <row r="79" spans="1:11" ht="15.75">
      <c r="A79" s="10"/>
      <c r="B79" s="22" t="s">
        <v>4</v>
      </c>
      <c r="C79" s="79" t="s">
        <v>69</v>
      </c>
      <c r="D79" s="80"/>
      <c r="E79" s="80"/>
      <c r="F79" s="80"/>
      <c r="G79" s="80"/>
      <c r="H79" s="80"/>
      <c r="I79" s="80"/>
      <c r="J79" s="80"/>
      <c r="K79" s="81"/>
    </row>
    <row r="80" spans="1:11" ht="15.75">
      <c r="A80" s="10"/>
      <c r="B80" s="8"/>
      <c r="C80" s="8"/>
      <c r="D80" s="8"/>
      <c r="E80" s="7"/>
      <c r="F80" s="8"/>
      <c r="G80" s="8"/>
      <c r="H80" s="8"/>
      <c r="I80" s="8"/>
      <c r="J80" s="8"/>
      <c r="K80" s="8"/>
    </row>
    <row r="81" spans="1:11" ht="15.75">
      <c r="A81" s="10"/>
      <c r="B81" s="8"/>
      <c r="C81" s="8"/>
      <c r="D81" s="8"/>
      <c r="E81" s="7"/>
      <c r="F81" s="8"/>
      <c r="G81" s="8"/>
      <c r="H81" s="8"/>
      <c r="I81" s="8"/>
      <c r="J81" s="8"/>
      <c r="K81" s="8"/>
    </row>
    <row r="82" spans="1:11" ht="15.75">
      <c r="A82" s="10">
        <v>12</v>
      </c>
      <c r="B82" s="45" t="s">
        <v>70</v>
      </c>
      <c r="C82" s="45"/>
      <c r="D82" s="45"/>
      <c r="E82" s="7" t="s">
        <v>3</v>
      </c>
      <c r="F82" s="8"/>
      <c r="G82" s="8"/>
      <c r="H82" s="8"/>
      <c r="I82" s="8"/>
      <c r="J82" s="8"/>
      <c r="K82" s="8"/>
    </row>
    <row r="83" spans="1:11" ht="15.75">
      <c r="A83" s="10"/>
      <c r="B83" s="49" t="s">
        <v>32</v>
      </c>
      <c r="C83" s="62" t="s">
        <v>2</v>
      </c>
      <c r="D83" s="64"/>
      <c r="E83" s="49" t="s">
        <v>71</v>
      </c>
      <c r="F83" s="49"/>
      <c r="G83" s="49"/>
      <c r="H83" s="49"/>
      <c r="I83" s="49" t="s">
        <v>72</v>
      </c>
      <c r="J83" s="49"/>
      <c r="K83" s="49"/>
    </row>
    <row r="84" spans="1:11" ht="15.75">
      <c r="A84" s="10"/>
      <c r="B84" s="49"/>
      <c r="C84" s="65"/>
      <c r="D84" s="67"/>
      <c r="E84" s="49"/>
      <c r="F84" s="49"/>
      <c r="G84" s="49"/>
      <c r="H84" s="49"/>
      <c r="I84" s="49"/>
      <c r="J84" s="49"/>
      <c r="K84" s="49"/>
    </row>
    <row r="85" spans="1:11" ht="54" customHeight="1">
      <c r="A85" s="10"/>
      <c r="B85" s="30" t="s">
        <v>1</v>
      </c>
      <c r="C85" s="85" t="s">
        <v>16</v>
      </c>
      <c r="D85" s="86"/>
      <c r="E85" s="87" t="s">
        <v>73</v>
      </c>
      <c r="F85" s="88"/>
      <c r="G85" s="88"/>
      <c r="H85" s="89"/>
      <c r="I85" s="90" t="s">
        <v>195</v>
      </c>
      <c r="J85" s="91"/>
      <c r="K85" s="92"/>
    </row>
    <row r="86" spans="1:11" ht="37.5" customHeight="1">
      <c r="A86" s="10"/>
      <c r="B86" s="30" t="s">
        <v>4</v>
      </c>
      <c r="C86" s="85" t="s">
        <v>193</v>
      </c>
      <c r="D86" s="86"/>
      <c r="E86" s="87" t="s">
        <v>73</v>
      </c>
      <c r="F86" s="88"/>
      <c r="G86" s="88"/>
      <c r="H86" s="89"/>
      <c r="I86" s="90" t="s">
        <v>196</v>
      </c>
      <c r="J86" s="91"/>
      <c r="K86" s="92"/>
    </row>
    <row r="87" spans="1:11" ht="15.75" customHeight="1">
      <c r="A87" s="10"/>
      <c r="B87" s="30" t="s">
        <v>6</v>
      </c>
      <c r="C87" s="93" t="s">
        <v>20</v>
      </c>
      <c r="D87" s="94"/>
      <c r="E87" s="78" t="s">
        <v>73</v>
      </c>
      <c r="F87" s="78"/>
      <c r="G87" s="78"/>
      <c r="H87" s="78"/>
      <c r="I87" s="90" t="s">
        <v>196</v>
      </c>
      <c r="J87" s="91"/>
      <c r="K87" s="92"/>
    </row>
    <row r="88" spans="1:11" ht="15.75">
      <c r="A88" s="10"/>
      <c r="B88" s="8"/>
      <c r="C88" s="8"/>
      <c r="D88" s="8"/>
      <c r="E88" s="7"/>
      <c r="F88" s="8"/>
      <c r="G88" s="8"/>
      <c r="H88" s="8"/>
      <c r="I88" s="8"/>
      <c r="J88" s="8"/>
      <c r="K88" s="8"/>
    </row>
    <row r="89" spans="1:11" ht="15.75">
      <c r="A89" s="10">
        <v>13</v>
      </c>
      <c r="B89" s="45" t="s">
        <v>74</v>
      </c>
      <c r="C89" s="45"/>
      <c r="D89" s="45"/>
      <c r="E89" s="45"/>
      <c r="F89" s="8"/>
      <c r="G89" s="8"/>
      <c r="H89" s="8"/>
      <c r="I89" s="8"/>
      <c r="J89" s="8"/>
      <c r="K89" s="8"/>
    </row>
    <row r="90" spans="1:11" ht="30.75" customHeight="1">
      <c r="A90" s="10"/>
      <c r="B90" s="31" t="s">
        <v>32</v>
      </c>
      <c r="C90" s="82" t="s">
        <v>75</v>
      </c>
      <c r="D90" s="83"/>
      <c r="E90" s="83"/>
      <c r="F90" s="84"/>
      <c r="G90" s="49" t="s">
        <v>76</v>
      </c>
      <c r="H90" s="49"/>
      <c r="I90" s="49"/>
      <c r="J90" s="49"/>
      <c r="K90" s="49"/>
    </row>
    <row r="91" spans="1:11" ht="15.75">
      <c r="A91" s="10"/>
      <c r="B91" s="32" t="s">
        <v>1</v>
      </c>
      <c r="C91" s="68" t="s">
        <v>77</v>
      </c>
      <c r="D91" s="69"/>
      <c r="E91" s="69"/>
      <c r="F91" s="70"/>
      <c r="G91" s="68" t="s">
        <v>78</v>
      </c>
      <c r="H91" s="69"/>
      <c r="I91" s="69"/>
      <c r="J91" s="69"/>
      <c r="K91" s="70"/>
    </row>
    <row r="92" spans="1:11" ht="15.75">
      <c r="A92" s="10"/>
      <c r="B92" s="32" t="s">
        <v>4</v>
      </c>
      <c r="C92" s="68" t="s">
        <v>79</v>
      </c>
      <c r="D92" s="69"/>
      <c r="E92" s="69"/>
      <c r="F92" s="70"/>
      <c r="G92" s="71" t="s">
        <v>80</v>
      </c>
      <c r="H92" s="72"/>
      <c r="I92" s="72"/>
      <c r="J92" s="72"/>
      <c r="K92" s="73"/>
    </row>
    <row r="93" spans="1:11" ht="15.75">
      <c r="A93" s="10"/>
      <c r="B93" s="32" t="s">
        <v>6</v>
      </c>
      <c r="C93" s="68" t="s">
        <v>81</v>
      </c>
      <c r="D93" s="69"/>
      <c r="E93" s="69"/>
      <c r="F93" s="70"/>
      <c r="G93" s="71" t="s">
        <v>82</v>
      </c>
      <c r="H93" s="72"/>
      <c r="I93" s="72"/>
      <c r="J93" s="72"/>
      <c r="K93" s="73"/>
    </row>
    <row r="94" spans="1:11" ht="15.75">
      <c r="A94" s="10"/>
      <c r="B94" s="32" t="s">
        <v>23</v>
      </c>
      <c r="C94" s="71" t="s">
        <v>83</v>
      </c>
      <c r="D94" s="72"/>
      <c r="E94" s="72"/>
      <c r="F94" s="73"/>
      <c r="G94" s="71" t="s">
        <v>84</v>
      </c>
      <c r="H94" s="72"/>
      <c r="I94" s="72"/>
      <c r="J94" s="72"/>
      <c r="K94" s="73"/>
    </row>
    <row r="95" spans="1:11" ht="15.75">
      <c r="A95" s="10"/>
      <c r="B95" s="32" t="s">
        <v>25</v>
      </c>
      <c r="C95" s="71" t="s">
        <v>85</v>
      </c>
      <c r="D95" s="72"/>
      <c r="E95" s="72"/>
      <c r="F95" s="73"/>
      <c r="G95" s="71" t="s">
        <v>86</v>
      </c>
      <c r="H95" s="72"/>
      <c r="I95" s="72"/>
      <c r="J95" s="72"/>
      <c r="K95" s="73"/>
    </row>
    <row r="96" spans="1:11" ht="15.75">
      <c r="A96" s="10"/>
      <c r="B96" s="32" t="s">
        <v>30</v>
      </c>
      <c r="C96" s="71" t="s">
        <v>87</v>
      </c>
      <c r="D96" s="72"/>
      <c r="E96" s="72"/>
      <c r="F96" s="73"/>
      <c r="G96" s="71" t="s">
        <v>88</v>
      </c>
      <c r="H96" s="72"/>
      <c r="I96" s="72"/>
      <c r="J96" s="72"/>
      <c r="K96" s="73"/>
    </row>
    <row r="97" spans="1:11" ht="15.75">
      <c r="A97" s="10"/>
      <c r="B97" s="32" t="s">
        <v>46</v>
      </c>
      <c r="C97" s="71" t="s">
        <v>89</v>
      </c>
      <c r="D97" s="72"/>
      <c r="E97" s="72"/>
      <c r="F97" s="73"/>
      <c r="G97" s="71" t="s">
        <v>90</v>
      </c>
      <c r="H97" s="72"/>
      <c r="I97" s="72"/>
      <c r="J97" s="72"/>
      <c r="K97" s="73"/>
    </row>
    <row r="98" spans="1:11" ht="15.75">
      <c r="A98" s="10"/>
      <c r="B98" s="32" t="s">
        <v>91</v>
      </c>
      <c r="C98" s="68" t="s">
        <v>92</v>
      </c>
      <c r="D98" s="69"/>
      <c r="E98" s="69"/>
      <c r="F98" s="70"/>
      <c r="G98" s="68" t="s">
        <v>93</v>
      </c>
      <c r="H98" s="69"/>
      <c r="I98" s="69"/>
      <c r="J98" s="69"/>
      <c r="K98" s="70"/>
    </row>
    <row r="99" spans="1:11" ht="15.75">
      <c r="A99" s="10"/>
      <c r="B99" s="8"/>
      <c r="C99" s="8"/>
      <c r="D99" s="8"/>
      <c r="E99" s="7"/>
      <c r="F99" s="8"/>
      <c r="G99" s="8"/>
      <c r="H99" s="8"/>
      <c r="I99" s="8"/>
      <c r="J99" s="8"/>
      <c r="K99" s="8"/>
    </row>
    <row r="100" spans="1:11" ht="15.75">
      <c r="A100" s="10">
        <v>14</v>
      </c>
      <c r="B100" s="45" t="s">
        <v>94</v>
      </c>
      <c r="C100" s="45"/>
      <c r="D100" s="45"/>
      <c r="E100" s="7"/>
      <c r="F100" s="8"/>
      <c r="G100" s="8"/>
      <c r="H100" s="8"/>
      <c r="I100" s="8"/>
      <c r="J100" s="8"/>
      <c r="K100" s="8"/>
    </row>
    <row r="101" spans="1:11" ht="15.75">
      <c r="A101" s="10"/>
      <c r="B101" s="49" t="s">
        <v>32</v>
      </c>
      <c r="C101" s="62" t="s">
        <v>95</v>
      </c>
      <c r="D101" s="63"/>
      <c r="E101" s="63"/>
      <c r="F101" s="64"/>
      <c r="G101" s="49" t="s">
        <v>96</v>
      </c>
      <c r="H101" s="49"/>
      <c r="I101" s="49"/>
      <c r="J101" s="49"/>
      <c r="K101" s="49"/>
    </row>
    <row r="102" spans="1:11" ht="15.75">
      <c r="A102" s="10"/>
      <c r="B102" s="49"/>
      <c r="C102" s="65"/>
      <c r="D102" s="66"/>
      <c r="E102" s="66"/>
      <c r="F102" s="67"/>
      <c r="G102" s="49"/>
      <c r="H102" s="49"/>
      <c r="I102" s="49"/>
      <c r="J102" s="49"/>
      <c r="K102" s="49"/>
    </row>
    <row r="103" spans="1:11" ht="15.75">
      <c r="A103" s="10"/>
      <c r="B103" s="32" t="s">
        <v>1</v>
      </c>
      <c r="C103" s="75" t="s">
        <v>97</v>
      </c>
      <c r="D103" s="76"/>
      <c r="E103" s="76"/>
      <c r="F103" s="77"/>
      <c r="G103" s="78" t="s">
        <v>98</v>
      </c>
      <c r="H103" s="78"/>
      <c r="I103" s="78"/>
      <c r="J103" s="78"/>
      <c r="K103" s="78"/>
    </row>
    <row r="104" spans="1:11" ht="15.75">
      <c r="A104" s="10"/>
      <c r="B104" s="8"/>
      <c r="C104" s="8"/>
      <c r="D104" s="8"/>
      <c r="E104" s="7"/>
      <c r="F104" s="8"/>
      <c r="G104" s="8"/>
      <c r="H104" s="8"/>
      <c r="I104" s="8"/>
      <c r="J104" s="8"/>
      <c r="K104" s="8"/>
    </row>
    <row r="105" spans="1:11" ht="15.75">
      <c r="A105" s="10">
        <v>15</v>
      </c>
      <c r="B105" s="8" t="s">
        <v>99</v>
      </c>
      <c r="C105" s="8"/>
      <c r="D105" s="8"/>
      <c r="E105" s="7"/>
      <c r="F105" s="8"/>
      <c r="G105" s="8"/>
      <c r="H105" s="8"/>
      <c r="I105" s="8"/>
      <c r="J105" s="8"/>
      <c r="K105" s="8"/>
    </row>
    <row r="106" spans="1:11" ht="15.75">
      <c r="A106" s="10"/>
      <c r="B106" s="33" t="s">
        <v>8</v>
      </c>
      <c r="C106" s="8" t="s">
        <v>100</v>
      </c>
      <c r="D106" s="8"/>
      <c r="E106" s="7"/>
      <c r="F106" s="8"/>
      <c r="G106" s="8"/>
      <c r="H106" s="8"/>
      <c r="I106" s="8"/>
      <c r="J106" s="8"/>
      <c r="K106" s="8"/>
    </row>
    <row r="107" spans="1:11" ht="15.75">
      <c r="A107" s="10"/>
      <c r="B107" s="33"/>
      <c r="C107" s="7" t="s">
        <v>101</v>
      </c>
      <c r="D107" s="8" t="s">
        <v>102</v>
      </c>
      <c r="E107" s="7"/>
      <c r="F107" s="8"/>
      <c r="G107" s="8"/>
      <c r="H107" s="8"/>
      <c r="I107" s="8"/>
      <c r="J107" s="8"/>
      <c r="K107" s="8"/>
    </row>
    <row r="108" spans="1:11" ht="15.75">
      <c r="A108" s="10"/>
      <c r="B108" s="33"/>
      <c r="C108" s="34" t="s">
        <v>103</v>
      </c>
      <c r="D108" s="8" t="s">
        <v>104</v>
      </c>
      <c r="E108" s="7"/>
      <c r="F108" s="8"/>
      <c r="G108" s="8"/>
      <c r="H108" s="8"/>
      <c r="I108" s="8"/>
      <c r="J108" s="8"/>
      <c r="K108" s="8"/>
    </row>
    <row r="109" spans="1:11" ht="15.75">
      <c r="A109" s="10"/>
      <c r="B109" s="33"/>
      <c r="C109" s="34" t="s">
        <v>105</v>
      </c>
      <c r="D109" s="8" t="s">
        <v>106</v>
      </c>
      <c r="E109" s="7"/>
      <c r="F109" s="8"/>
      <c r="G109" s="8"/>
      <c r="H109" s="8"/>
      <c r="I109" s="8"/>
      <c r="J109" s="8"/>
      <c r="K109" s="8"/>
    </row>
    <row r="110" spans="1:11" ht="15.75">
      <c r="A110" s="10"/>
      <c r="B110" s="33"/>
      <c r="C110" s="34"/>
      <c r="D110" s="8"/>
      <c r="E110" s="7"/>
      <c r="F110" s="8"/>
      <c r="G110" s="8"/>
      <c r="H110" s="8"/>
      <c r="I110" s="8"/>
      <c r="J110" s="8"/>
      <c r="K110" s="8"/>
    </row>
    <row r="111" spans="1:11" ht="15.75">
      <c r="A111" s="10"/>
      <c r="B111" s="33" t="s">
        <v>10</v>
      </c>
      <c r="C111" s="8" t="s">
        <v>107</v>
      </c>
      <c r="D111" s="8"/>
      <c r="E111" s="7"/>
      <c r="F111" s="8"/>
      <c r="G111" s="8"/>
      <c r="H111" s="8"/>
      <c r="I111" s="8"/>
      <c r="J111" s="8"/>
      <c r="K111" s="8"/>
    </row>
    <row r="112" spans="1:11" ht="15.75">
      <c r="A112" s="10"/>
      <c r="B112" s="33"/>
      <c r="C112" s="7" t="s">
        <v>101</v>
      </c>
      <c r="D112" s="8" t="s">
        <v>108</v>
      </c>
      <c r="E112" s="7" t="s">
        <v>3</v>
      </c>
      <c r="F112" s="8" t="s">
        <v>109</v>
      </c>
      <c r="G112" s="8"/>
      <c r="H112" s="8"/>
      <c r="I112" s="8"/>
      <c r="J112" s="8"/>
      <c r="K112" s="8"/>
    </row>
    <row r="113" spans="1:12" ht="30" customHeight="1">
      <c r="A113" s="10"/>
      <c r="B113" s="33"/>
      <c r="C113" s="34" t="s">
        <v>103</v>
      </c>
      <c r="D113" s="34" t="s">
        <v>110</v>
      </c>
      <c r="E113" s="14" t="s">
        <v>3</v>
      </c>
      <c r="F113" s="43" t="s">
        <v>111</v>
      </c>
      <c r="G113" s="43"/>
      <c r="H113" s="43"/>
      <c r="I113" s="43"/>
      <c r="J113" s="43"/>
      <c r="K113" s="43"/>
    </row>
    <row r="114" spans="1:12" ht="30.75" customHeight="1">
      <c r="A114" s="10"/>
      <c r="B114" s="33"/>
      <c r="C114" s="34" t="s">
        <v>105</v>
      </c>
      <c r="D114" s="34" t="s">
        <v>112</v>
      </c>
      <c r="E114" s="14" t="s">
        <v>3</v>
      </c>
      <c r="F114" s="44" t="s">
        <v>113</v>
      </c>
      <c r="G114" s="44"/>
      <c r="H114" s="44"/>
      <c r="I114" s="44"/>
      <c r="J114" s="44"/>
      <c r="K114" s="44"/>
    </row>
    <row r="115" spans="1:12" ht="12.75" customHeight="1">
      <c r="A115" s="10"/>
      <c r="B115" s="33"/>
      <c r="C115" s="34"/>
      <c r="D115" s="34"/>
      <c r="E115" s="14"/>
      <c r="F115" s="16"/>
      <c r="G115" s="16"/>
      <c r="H115" s="16"/>
      <c r="I115" s="16"/>
      <c r="J115" s="16"/>
      <c r="K115" s="16"/>
    </row>
    <row r="116" spans="1:12" ht="15.75">
      <c r="A116" s="10"/>
      <c r="B116" s="33" t="s">
        <v>12</v>
      </c>
      <c r="C116" s="8" t="s">
        <v>114</v>
      </c>
      <c r="D116" s="8"/>
      <c r="E116" s="7"/>
      <c r="F116" s="8"/>
      <c r="G116" s="8"/>
      <c r="H116" s="8"/>
      <c r="I116" s="8"/>
      <c r="J116" s="8"/>
      <c r="K116" s="8"/>
    </row>
    <row r="117" spans="1:12" ht="45" customHeight="1">
      <c r="A117" s="10"/>
      <c r="B117" s="33"/>
      <c r="C117" s="14" t="s">
        <v>101</v>
      </c>
      <c r="D117" s="35" t="s">
        <v>115</v>
      </c>
      <c r="E117" s="14" t="s">
        <v>3</v>
      </c>
      <c r="F117" s="43" t="s">
        <v>116</v>
      </c>
      <c r="G117" s="43"/>
      <c r="H117" s="43"/>
      <c r="I117" s="43"/>
      <c r="J117" s="43"/>
      <c r="K117" s="43"/>
    </row>
    <row r="118" spans="1:12" ht="56.25" customHeight="1">
      <c r="A118" s="10"/>
      <c r="B118" s="33"/>
      <c r="C118" s="34" t="s">
        <v>103</v>
      </c>
      <c r="D118" s="35" t="s">
        <v>117</v>
      </c>
      <c r="E118" s="14" t="s">
        <v>3</v>
      </c>
      <c r="F118" s="44" t="s">
        <v>118</v>
      </c>
      <c r="G118" s="44"/>
      <c r="H118" s="44"/>
      <c r="I118" s="44"/>
      <c r="J118" s="44"/>
      <c r="K118" s="44"/>
    </row>
    <row r="119" spans="1:12" ht="46.5" customHeight="1">
      <c r="A119" s="10"/>
      <c r="B119" s="33"/>
      <c r="C119" s="34" t="s">
        <v>105</v>
      </c>
      <c r="D119" s="35" t="s">
        <v>119</v>
      </c>
      <c r="E119" s="14" t="s">
        <v>3</v>
      </c>
      <c r="F119" s="44" t="s">
        <v>120</v>
      </c>
      <c r="G119" s="44"/>
      <c r="H119" s="44"/>
      <c r="I119" s="44"/>
      <c r="J119" s="44"/>
      <c r="K119" s="44"/>
    </row>
    <row r="120" spans="1:12" ht="52.5" customHeight="1">
      <c r="A120" s="10"/>
      <c r="B120" s="33"/>
      <c r="C120" s="34" t="s">
        <v>121</v>
      </c>
      <c r="D120" s="35" t="s">
        <v>122</v>
      </c>
      <c r="E120" s="14" t="s">
        <v>3</v>
      </c>
      <c r="F120" s="44" t="s">
        <v>123</v>
      </c>
      <c r="G120" s="44"/>
      <c r="H120" s="44"/>
      <c r="I120" s="44"/>
      <c r="J120" s="44"/>
      <c r="K120" s="44"/>
    </row>
    <row r="121" spans="1:12" ht="47.25" customHeight="1">
      <c r="A121" s="10"/>
      <c r="B121" s="33"/>
      <c r="C121" s="34" t="s">
        <v>124</v>
      </c>
      <c r="D121" s="35" t="s">
        <v>125</v>
      </c>
      <c r="E121" s="14" t="s">
        <v>3</v>
      </c>
      <c r="F121" s="44" t="s">
        <v>126</v>
      </c>
      <c r="G121" s="44"/>
      <c r="H121" s="44"/>
      <c r="I121" s="44"/>
      <c r="J121" s="44"/>
      <c r="K121" s="44"/>
    </row>
    <row r="122" spans="1:12" ht="12.75" customHeight="1">
      <c r="A122" s="10"/>
      <c r="B122" s="33"/>
      <c r="C122" s="34"/>
      <c r="D122" s="35"/>
      <c r="E122" s="14"/>
      <c r="F122" s="16"/>
      <c r="G122" s="16"/>
      <c r="H122" s="16"/>
      <c r="I122" s="16"/>
      <c r="J122" s="16"/>
      <c r="K122" s="16"/>
    </row>
    <row r="123" spans="1:12" ht="15.75">
      <c r="A123" s="10"/>
      <c r="B123" s="33" t="s">
        <v>15</v>
      </c>
      <c r="C123" s="8" t="s">
        <v>127</v>
      </c>
      <c r="D123" s="8"/>
      <c r="E123" s="7"/>
      <c r="F123" s="8"/>
      <c r="G123" s="8"/>
      <c r="H123" s="8"/>
      <c r="I123" s="8"/>
      <c r="J123" s="8"/>
      <c r="K123" s="8"/>
    </row>
    <row r="124" spans="1:12" s="1" customFormat="1" ht="63" customHeight="1">
      <c r="A124" s="15"/>
      <c r="B124" s="36"/>
      <c r="C124" s="14" t="s">
        <v>101</v>
      </c>
      <c r="D124" s="34" t="s">
        <v>128</v>
      </c>
      <c r="E124" s="14" t="s">
        <v>3</v>
      </c>
      <c r="F124" s="74" t="s">
        <v>129</v>
      </c>
      <c r="G124" s="74"/>
      <c r="H124" s="74"/>
      <c r="I124" s="74"/>
      <c r="J124" s="74"/>
      <c r="K124" s="74"/>
    </row>
    <row r="125" spans="1:12" s="1" customFormat="1" ht="43.5" customHeight="1">
      <c r="A125" s="15"/>
      <c r="B125" s="36"/>
      <c r="C125" s="34" t="s">
        <v>103</v>
      </c>
      <c r="D125" s="34" t="s">
        <v>130</v>
      </c>
      <c r="E125" s="14" t="s">
        <v>3</v>
      </c>
      <c r="F125" s="74" t="s">
        <v>131</v>
      </c>
      <c r="G125" s="74"/>
      <c r="H125" s="74"/>
      <c r="I125" s="74"/>
      <c r="J125" s="74"/>
      <c r="K125" s="74"/>
    </row>
    <row r="126" spans="1:12" s="1" customFormat="1" ht="42.75" customHeight="1">
      <c r="A126" s="15"/>
      <c r="B126" s="36"/>
      <c r="C126" s="34" t="s">
        <v>105</v>
      </c>
      <c r="D126" s="34" t="s">
        <v>132</v>
      </c>
      <c r="E126" s="14" t="s">
        <v>3</v>
      </c>
      <c r="F126" s="74" t="s">
        <v>133</v>
      </c>
      <c r="G126" s="74"/>
      <c r="H126" s="74"/>
      <c r="I126" s="74"/>
      <c r="J126" s="74"/>
      <c r="K126" s="74"/>
    </row>
    <row r="127" spans="1:12" ht="39" customHeight="1">
      <c r="A127" s="10"/>
      <c r="B127" s="33"/>
      <c r="C127" s="34" t="s">
        <v>121</v>
      </c>
      <c r="D127" s="34" t="s">
        <v>134</v>
      </c>
      <c r="E127" s="7"/>
      <c r="F127" s="43" t="s">
        <v>135</v>
      </c>
      <c r="G127" s="43"/>
      <c r="H127" s="43"/>
      <c r="I127" s="43"/>
      <c r="J127" s="43"/>
      <c r="K127" s="43"/>
      <c r="L127" s="5"/>
    </row>
    <row r="128" spans="1:12" ht="15.75">
      <c r="A128" s="10"/>
      <c r="B128" s="33"/>
      <c r="C128" s="34"/>
      <c r="D128" s="8"/>
      <c r="E128" s="7"/>
      <c r="F128" s="8"/>
      <c r="G128" s="8"/>
      <c r="H128" s="8"/>
      <c r="I128" s="8"/>
      <c r="J128" s="8"/>
      <c r="K128" s="8"/>
    </row>
    <row r="129" spans="1:12" ht="15.75">
      <c r="A129" s="10"/>
      <c r="B129" s="33" t="s">
        <v>17</v>
      </c>
      <c r="C129" s="8" t="s">
        <v>136</v>
      </c>
      <c r="D129" s="8"/>
      <c r="E129" s="7" t="s">
        <v>3</v>
      </c>
      <c r="F129" s="8" t="s">
        <v>137</v>
      </c>
      <c r="G129" s="8"/>
      <c r="H129" s="8"/>
      <c r="I129" s="8"/>
      <c r="J129" s="8"/>
      <c r="K129" s="8"/>
    </row>
    <row r="130" spans="1:12" ht="15.75">
      <c r="A130" s="10"/>
      <c r="B130" s="33"/>
      <c r="C130" s="8"/>
      <c r="D130" s="8"/>
      <c r="E130" s="7"/>
      <c r="F130" s="8"/>
      <c r="G130" s="8"/>
      <c r="H130" s="8"/>
      <c r="I130" s="8"/>
      <c r="J130" s="8"/>
      <c r="K130" s="8"/>
    </row>
    <row r="131" spans="1:12" ht="15.75">
      <c r="A131" s="10"/>
      <c r="B131" s="33" t="s">
        <v>19</v>
      </c>
      <c r="C131" s="8" t="s">
        <v>138</v>
      </c>
      <c r="D131" s="8"/>
      <c r="E131" s="7" t="s">
        <v>3</v>
      </c>
      <c r="F131" s="8"/>
      <c r="G131" s="8"/>
      <c r="H131" s="8"/>
      <c r="I131" s="8"/>
      <c r="J131" s="8"/>
      <c r="K131" s="8"/>
    </row>
    <row r="132" spans="1:12" ht="15.75">
      <c r="A132" s="10"/>
      <c r="B132" s="8"/>
      <c r="C132" s="8" t="s">
        <v>139</v>
      </c>
      <c r="D132" s="8"/>
      <c r="E132" s="7" t="s">
        <v>3</v>
      </c>
      <c r="F132" s="8" t="s">
        <v>140</v>
      </c>
      <c r="G132" s="8"/>
      <c r="H132" s="8"/>
      <c r="I132" s="8"/>
      <c r="J132" s="8"/>
      <c r="K132" s="8"/>
    </row>
    <row r="133" spans="1:12" ht="15.75">
      <c r="A133" s="10"/>
      <c r="B133" s="8"/>
      <c r="C133" s="8" t="s">
        <v>141</v>
      </c>
      <c r="D133" s="8"/>
      <c r="E133" s="7" t="s">
        <v>3</v>
      </c>
      <c r="F133" s="7" t="s">
        <v>142</v>
      </c>
      <c r="G133" s="37"/>
      <c r="H133" s="8"/>
      <c r="I133" s="8"/>
      <c r="J133" s="8"/>
      <c r="K133" s="8"/>
    </row>
    <row r="134" spans="1:12" ht="15.75">
      <c r="A134" s="10"/>
      <c r="B134" s="8"/>
      <c r="C134" s="8" t="s">
        <v>143</v>
      </c>
      <c r="D134" s="8"/>
      <c r="E134" s="7" t="s">
        <v>3</v>
      </c>
      <c r="F134" s="7" t="s">
        <v>142</v>
      </c>
      <c r="G134" s="37"/>
      <c r="H134" s="8"/>
      <c r="I134" s="8"/>
      <c r="J134" s="8"/>
      <c r="K134" s="8"/>
    </row>
    <row r="135" spans="1:12" ht="15.75">
      <c r="A135" s="10"/>
      <c r="B135" s="8"/>
      <c r="C135" s="8" t="s">
        <v>144</v>
      </c>
      <c r="D135" s="8"/>
      <c r="E135" s="7" t="s">
        <v>3</v>
      </c>
      <c r="F135" s="7" t="s">
        <v>142</v>
      </c>
      <c r="G135" s="37"/>
      <c r="H135" s="8"/>
      <c r="I135" s="8"/>
      <c r="J135" s="8"/>
      <c r="K135" s="8"/>
    </row>
    <row r="136" spans="1:12" ht="15.75">
      <c r="A136" s="10"/>
      <c r="B136" s="8"/>
      <c r="C136" s="8" t="s">
        <v>145</v>
      </c>
      <c r="D136" s="8"/>
      <c r="E136" s="7" t="s">
        <v>3</v>
      </c>
      <c r="F136" s="7" t="s">
        <v>142</v>
      </c>
      <c r="G136" s="37"/>
      <c r="H136" s="8"/>
      <c r="I136" s="8"/>
      <c r="J136" s="8"/>
      <c r="K136" s="8"/>
    </row>
    <row r="137" spans="1:12" ht="15.75">
      <c r="A137" s="10"/>
      <c r="B137" s="8"/>
      <c r="C137" s="8" t="s">
        <v>146</v>
      </c>
      <c r="D137" s="8"/>
      <c r="E137" s="7" t="s">
        <v>3</v>
      </c>
      <c r="F137" s="7" t="s">
        <v>147</v>
      </c>
      <c r="G137" s="8"/>
      <c r="H137" s="8"/>
      <c r="I137" s="8"/>
      <c r="J137" s="8"/>
      <c r="K137" s="8"/>
    </row>
    <row r="138" spans="1:12" ht="15.75">
      <c r="A138" s="10"/>
      <c r="B138" s="8"/>
      <c r="C138" s="8" t="s">
        <v>148</v>
      </c>
      <c r="D138" s="8"/>
      <c r="E138" s="7" t="s">
        <v>3</v>
      </c>
      <c r="F138" s="7" t="s">
        <v>142</v>
      </c>
      <c r="G138" s="8"/>
      <c r="H138" s="8"/>
      <c r="I138" s="8"/>
      <c r="J138" s="8"/>
      <c r="K138" s="8"/>
    </row>
    <row r="139" spans="1:12" ht="15.75">
      <c r="A139" s="10"/>
      <c r="B139" s="8"/>
      <c r="C139" s="8"/>
      <c r="D139" s="8"/>
      <c r="E139" s="7"/>
      <c r="F139" s="7"/>
      <c r="G139" s="8"/>
      <c r="H139" s="8"/>
      <c r="I139" s="8"/>
      <c r="J139" s="8"/>
      <c r="K139" s="8"/>
    </row>
    <row r="140" spans="1:12" ht="15.75">
      <c r="A140" s="10"/>
      <c r="B140" s="33" t="s">
        <v>149</v>
      </c>
      <c r="C140" s="8" t="s">
        <v>150</v>
      </c>
      <c r="D140" s="8"/>
      <c r="E140" s="7" t="s">
        <v>3</v>
      </c>
      <c r="F140" s="8"/>
      <c r="G140" s="8"/>
      <c r="H140" s="8"/>
      <c r="I140" s="8"/>
      <c r="J140" s="8"/>
      <c r="K140" s="8"/>
    </row>
    <row r="141" spans="1:12" ht="91.5" customHeight="1">
      <c r="A141" s="10"/>
      <c r="B141" s="33"/>
      <c r="C141" s="14" t="s">
        <v>101</v>
      </c>
      <c r="D141" s="34" t="s">
        <v>151</v>
      </c>
      <c r="E141" s="14"/>
      <c r="F141" s="74" t="s">
        <v>152</v>
      </c>
      <c r="G141" s="74"/>
      <c r="H141" s="74"/>
      <c r="I141" s="74"/>
      <c r="J141" s="74"/>
      <c r="K141" s="74"/>
      <c r="L141" s="1"/>
    </row>
    <row r="142" spans="1:12" ht="91.5" customHeight="1">
      <c r="A142" s="10"/>
      <c r="B142" s="33"/>
      <c r="C142" s="34" t="s">
        <v>103</v>
      </c>
      <c r="D142" s="34" t="s">
        <v>153</v>
      </c>
      <c r="E142" s="14"/>
      <c r="F142" s="74" t="s">
        <v>154</v>
      </c>
      <c r="G142" s="74"/>
      <c r="H142" s="74"/>
      <c r="I142" s="74"/>
      <c r="J142" s="74"/>
      <c r="K142" s="74"/>
      <c r="L142" s="1"/>
    </row>
    <row r="143" spans="1:12" ht="39.75" customHeight="1">
      <c r="A143" s="10"/>
      <c r="B143" s="33"/>
      <c r="C143" s="34" t="s">
        <v>105</v>
      </c>
      <c r="D143" s="34" t="s">
        <v>155</v>
      </c>
      <c r="E143" s="7" t="s">
        <v>3</v>
      </c>
      <c r="F143" s="44" t="s">
        <v>156</v>
      </c>
      <c r="G143" s="44"/>
      <c r="H143" s="44"/>
      <c r="I143" s="44"/>
      <c r="J143" s="44"/>
      <c r="K143" s="44"/>
    </row>
    <row r="144" spans="1:12" ht="39.75" customHeight="1">
      <c r="A144" s="10"/>
      <c r="B144" s="33"/>
      <c r="C144" s="34" t="s">
        <v>121</v>
      </c>
      <c r="D144" s="34" t="s">
        <v>157</v>
      </c>
      <c r="E144" s="7" t="s">
        <v>3</v>
      </c>
      <c r="F144" s="44" t="s">
        <v>158</v>
      </c>
      <c r="G144" s="44"/>
      <c r="H144" s="44"/>
      <c r="I144" s="44"/>
      <c r="J144" s="44"/>
      <c r="K144" s="44"/>
    </row>
    <row r="145" spans="1:11" ht="39.75" customHeight="1">
      <c r="A145" s="10"/>
      <c r="B145" s="33"/>
      <c r="C145" s="34" t="s">
        <v>124</v>
      </c>
      <c r="D145" s="34" t="s">
        <v>159</v>
      </c>
      <c r="E145" s="7" t="s">
        <v>3</v>
      </c>
      <c r="F145" s="44" t="s">
        <v>160</v>
      </c>
      <c r="G145" s="44"/>
      <c r="H145" s="44"/>
      <c r="I145" s="44"/>
      <c r="J145" s="44"/>
      <c r="K145" s="44"/>
    </row>
    <row r="146" spans="1:11" ht="42" customHeight="1">
      <c r="A146" s="10"/>
      <c r="B146" s="33"/>
      <c r="C146" s="34" t="s">
        <v>161</v>
      </c>
      <c r="D146" s="34" t="s">
        <v>162</v>
      </c>
      <c r="E146" s="7" t="s">
        <v>3</v>
      </c>
      <c r="F146" s="44" t="s">
        <v>163</v>
      </c>
      <c r="G146" s="44"/>
      <c r="H146" s="44"/>
      <c r="I146" s="44"/>
      <c r="J146" s="44"/>
      <c r="K146" s="44"/>
    </row>
    <row r="147" spans="1:11" ht="15.75">
      <c r="A147" s="10"/>
      <c r="B147" s="33"/>
      <c r="C147" s="33"/>
      <c r="D147" s="8"/>
      <c r="E147" s="7"/>
      <c r="F147" s="8"/>
      <c r="G147" s="8"/>
      <c r="H147" s="8"/>
      <c r="I147" s="8"/>
      <c r="J147" s="8"/>
      <c r="K147" s="8"/>
    </row>
    <row r="148" spans="1:11" ht="32.25" customHeight="1">
      <c r="A148" s="10">
        <v>16</v>
      </c>
      <c r="B148" s="43" t="s">
        <v>164</v>
      </c>
      <c r="C148" s="43"/>
      <c r="D148" s="43"/>
      <c r="E148" s="7" t="s">
        <v>3</v>
      </c>
      <c r="F148" s="7" t="s">
        <v>190</v>
      </c>
      <c r="G148" s="8"/>
      <c r="H148" s="8"/>
      <c r="I148" s="8"/>
      <c r="J148" s="8"/>
      <c r="K148" s="8"/>
    </row>
    <row r="149" spans="1:11" ht="15.75">
      <c r="A149" s="10"/>
      <c r="B149" s="8"/>
      <c r="C149" s="8"/>
      <c r="D149" s="8"/>
      <c r="E149" s="7"/>
      <c r="F149" s="7"/>
      <c r="G149" s="8"/>
      <c r="H149" s="8"/>
      <c r="I149" s="8"/>
      <c r="J149" s="8"/>
      <c r="K149" s="8"/>
    </row>
    <row r="150" spans="1:11" ht="15.75">
      <c r="A150" s="10">
        <v>17</v>
      </c>
      <c r="B150" s="45" t="s">
        <v>165</v>
      </c>
      <c r="C150" s="45"/>
      <c r="D150" s="45"/>
      <c r="E150" s="7" t="s">
        <v>3</v>
      </c>
      <c r="F150" s="8" t="s">
        <v>166</v>
      </c>
      <c r="G150" s="8"/>
      <c r="H150" s="8"/>
      <c r="I150" s="8"/>
      <c r="J150" s="8"/>
      <c r="K150" s="8"/>
    </row>
  </sheetData>
  <mergeCells count="145">
    <mergeCell ref="A2:K2"/>
    <mergeCell ref="B4:D4"/>
    <mergeCell ref="B5:D5"/>
    <mergeCell ref="B6:D6"/>
    <mergeCell ref="B15:D15"/>
    <mergeCell ref="F15:K15"/>
    <mergeCell ref="B17:D17"/>
    <mergeCell ref="F18:K18"/>
    <mergeCell ref="B24:D24"/>
    <mergeCell ref="C29:D29"/>
    <mergeCell ref="E29:F29"/>
    <mergeCell ref="C30:D30"/>
    <mergeCell ref="E30:F30"/>
    <mergeCell ref="C31:D31"/>
    <mergeCell ref="E31:F31"/>
    <mergeCell ref="C32:D32"/>
    <mergeCell ref="E32:F32"/>
    <mergeCell ref="C33:D33"/>
    <mergeCell ref="E33:F33"/>
    <mergeCell ref="C34:D34"/>
    <mergeCell ref="E34:F34"/>
    <mergeCell ref="B35:G35"/>
    <mergeCell ref="B36:H36"/>
    <mergeCell ref="B38:D38"/>
    <mergeCell ref="H41:K41"/>
    <mergeCell ref="C42:G42"/>
    <mergeCell ref="H42:K42"/>
    <mergeCell ref="C43:G43"/>
    <mergeCell ref="H43:K43"/>
    <mergeCell ref="C44:G44"/>
    <mergeCell ref="H44:K44"/>
    <mergeCell ref="C45:G45"/>
    <mergeCell ref="H45:K45"/>
    <mergeCell ref="C46:G46"/>
    <mergeCell ref="H46:K46"/>
    <mergeCell ref="B48:D48"/>
    <mergeCell ref="C51:G51"/>
    <mergeCell ref="H51:K51"/>
    <mergeCell ref="C52:G52"/>
    <mergeCell ref="H52:K52"/>
    <mergeCell ref="C53:G53"/>
    <mergeCell ref="H53:K53"/>
    <mergeCell ref="C54:G54"/>
    <mergeCell ref="H54:K54"/>
    <mergeCell ref="C55:G55"/>
    <mergeCell ref="H55:K55"/>
    <mergeCell ref="C56:G56"/>
    <mergeCell ref="H56:K56"/>
    <mergeCell ref="B58:D58"/>
    <mergeCell ref="C61:G61"/>
    <mergeCell ref="H61:K61"/>
    <mergeCell ref="C62:G62"/>
    <mergeCell ref="H62:K62"/>
    <mergeCell ref="C63:G63"/>
    <mergeCell ref="H63:K63"/>
    <mergeCell ref="C64:G64"/>
    <mergeCell ref="H64:K64"/>
    <mergeCell ref="H59:K60"/>
    <mergeCell ref="C65:G65"/>
    <mergeCell ref="H65:K65"/>
    <mergeCell ref="C66:G66"/>
    <mergeCell ref="H66:K66"/>
    <mergeCell ref="B68:D68"/>
    <mergeCell ref="C69:K69"/>
    <mergeCell ref="C70:K70"/>
    <mergeCell ref="C71:K71"/>
    <mergeCell ref="C72:K72"/>
    <mergeCell ref="G90:K90"/>
    <mergeCell ref="C91:F91"/>
    <mergeCell ref="G91:K91"/>
    <mergeCell ref="C92:F92"/>
    <mergeCell ref="G92:K92"/>
    <mergeCell ref="C74:K74"/>
    <mergeCell ref="C77:K77"/>
    <mergeCell ref="C78:K78"/>
    <mergeCell ref="C79:K79"/>
    <mergeCell ref="B82:D82"/>
    <mergeCell ref="C85:D85"/>
    <mergeCell ref="E85:H85"/>
    <mergeCell ref="I85:K85"/>
    <mergeCell ref="C86:D86"/>
    <mergeCell ref="E86:H86"/>
    <mergeCell ref="I86:K86"/>
    <mergeCell ref="C83:D84"/>
    <mergeCell ref="E83:H84"/>
    <mergeCell ref="I83:K84"/>
    <mergeCell ref="C87:D87"/>
    <mergeCell ref="E87:H87"/>
    <mergeCell ref="I87:K87"/>
    <mergeCell ref="B89:E89"/>
    <mergeCell ref="C90:F90"/>
    <mergeCell ref="F142:K142"/>
    <mergeCell ref="C98:F98"/>
    <mergeCell ref="G98:K98"/>
    <mergeCell ref="B100:D100"/>
    <mergeCell ref="C103:F103"/>
    <mergeCell ref="G103:K103"/>
    <mergeCell ref="F113:K113"/>
    <mergeCell ref="F114:K114"/>
    <mergeCell ref="F117:K117"/>
    <mergeCell ref="F118:K118"/>
    <mergeCell ref="C101:F102"/>
    <mergeCell ref="G101:K102"/>
    <mergeCell ref="F119:K119"/>
    <mergeCell ref="F120:K120"/>
    <mergeCell ref="F121:K121"/>
    <mergeCell ref="F124:K124"/>
    <mergeCell ref="F125:K125"/>
    <mergeCell ref="F126:K126"/>
    <mergeCell ref="F127:K127"/>
    <mergeCell ref="F141:K141"/>
    <mergeCell ref="C93:F93"/>
    <mergeCell ref="G93:K93"/>
    <mergeCell ref="C94:F94"/>
    <mergeCell ref="G94:K94"/>
    <mergeCell ref="C95:F95"/>
    <mergeCell ref="G95:K95"/>
    <mergeCell ref="C96:F96"/>
    <mergeCell ref="G96:K96"/>
    <mergeCell ref="C97:F97"/>
    <mergeCell ref="G97:K97"/>
    <mergeCell ref="B148:D148"/>
    <mergeCell ref="F143:K143"/>
    <mergeCell ref="F144:K144"/>
    <mergeCell ref="F145:K145"/>
    <mergeCell ref="F146:K146"/>
    <mergeCell ref="B150:D150"/>
    <mergeCell ref="B26:B28"/>
    <mergeCell ref="B39:B40"/>
    <mergeCell ref="B49:B50"/>
    <mergeCell ref="B59:B60"/>
    <mergeCell ref="B83:B84"/>
    <mergeCell ref="B101:B102"/>
    <mergeCell ref="G26:G28"/>
    <mergeCell ref="H26:H28"/>
    <mergeCell ref="I26:I28"/>
    <mergeCell ref="J26:J28"/>
    <mergeCell ref="K26:K28"/>
    <mergeCell ref="C26:D28"/>
    <mergeCell ref="E26:F28"/>
    <mergeCell ref="C39:G40"/>
    <mergeCell ref="H39:K40"/>
    <mergeCell ref="C49:G50"/>
    <mergeCell ref="H49:K50"/>
    <mergeCell ref="C59:G60"/>
  </mergeCells>
  <pageMargins left="0.7" right="0.7" top="0.75" bottom="0.75" header="0.3" footer="0.3"/>
  <pageSetup paperSize="5" scale="68" orientation="portrait" horizontalDpi="4294967293" r:id="rId1"/>
  <rowBreaks count="3" manualBreakCount="3">
    <brk id="37" max="16383" man="1"/>
    <brk id="81" max="16383" man="1"/>
    <brk id="1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ANALIS PENGANUGRAHAN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2022-01-25T02:00:45Z</cp:lastPrinted>
  <dcterms:created xsi:type="dcterms:W3CDTF">2021-12-03T06:59:00Z</dcterms:created>
  <dcterms:modified xsi:type="dcterms:W3CDTF">2023-01-12T06:44:14Z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2FA0F4DCD2724E17AF58D9A708AFD6BD</vt:lpwstr>
  </property>
  <property fmtid="{D5CDD505-2E9C-101B-9397-08002B2CF9AE}" pid="3" name="KSOProductBuildVer">
    <vt:lpwstr>1057-11.2.0.10443</vt:lpwstr>
  </property>
</Properties>
</file>